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eph\Desktop\台灣三豐_2019_06_PowerPoint範例\Ex\"/>
    </mc:Choice>
  </mc:AlternateContent>
  <bookViews>
    <workbookView xWindow="0" yWindow="0" windowWidth="19200" windowHeight="6990" tabRatio="671"/>
  </bookViews>
  <sheets>
    <sheet name="下拉選單" sheetId="14" r:id="rId1"/>
    <sheet name="表格資料" sheetId="15" r:id="rId2"/>
    <sheet name="範圍名稱資料" sheetId="17" r:id="rId3"/>
    <sheet name="OFFSET" sheetId="13" r:id="rId4"/>
    <sheet name="動態下拉選單" sheetId="11" r:id="rId5"/>
    <sheet name="動態下拉選單_資料" sheetId="12" r:id="rId6"/>
  </sheets>
  <externalReferences>
    <externalReference r:id="rId7"/>
  </externalReferences>
  <definedNames>
    <definedName name="分數">'[1]2.Match&amp;Inex'!$D$2:$D$13</definedName>
    <definedName name="產品名稱">#REF!</definedName>
    <definedName name="單價_罐">#REF!</definedName>
    <definedName name="業務員編號">#REF!</definedName>
    <definedName name="數量_箱">#REF!</definedName>
    <definedName name="範圍名稱資料">範圍名稱資料!$A$2:$A$7</definedName>
    <definedName name="銷售">#REF!</definedName>
    <definedName name="銷售日期">#REF!</definedName>
    <definedName name="銷售地區">#REF!</definedName>
    <definedName name="銷售金額">#REF!</definedName>
  </definedNames>
  <calcPr calcId="152511"/>
</workbook>
</file>

<file path=xl/calcChain.xml><?xml version="1.0" encoding="utf-8"?>
<calcChain xmlns="http://schemas.openxmlformats.org/spreadsheetml/2006/main">
  <c r="J26" i="13" l="1"/>
  <c r="J25" i="13"/>
  <c r="J24" i="13"/>
  <c r="J23" i="13"/>
  <c r="J22" i="13"/>
  <c r="G18" i="13"/>
  <c r="E18" i="13"/>
  <c r="D18" i="13"/>
  <c r="C18" i="13"/>
  <c r="G9" i="13"/>
  <c r="F9" i="13"/>
  <c r="E9" i="13"/>
  <c r="D9" i="13"/>
  <c r="C9" i="13"/>
  <c r="G8" i="13"/>
  <c r="F8" i="13"/>
  <c r="E8" i="13"/>
  <c r="D8" i="13"/>
  <c r="C8" i="13"/>
  <c r="G7" i="13"/>
  <c r="F7" i="13"/>
  <c r="E7" i="13"/>
  <c r="D7" i="13"/>
  <c r="C7" i="13"/>
  <c r="I6" i="13"/>
  <c r="G6" i="13"/>
  <c r="F6" i="13"/>
  <c r="E6" i="13"/>
  <c r="D6" i="13"/>
  <c r="C6" i="13"/>
  <c r="G5" i="13"/>
  <c r="F5" i="13"/>
  <c r="E5" i="13"/>
  <c r="D5" i="13"/>
  <c r="C5" i="13"/>
  <c r="J27" i="13" l="1"/>
  <c r="C7" i="12" l="1"/>
  <c r="E4" i="11"/>
  <c r="E3" i="11"/>
  <c r="E2" i="11"/>
</calcChain>
</file>

<file path=xl/sharedStrings.xml><?xml version="1.0" encoding="utf-8"?>
<sst xmlns="http://schemas.openxmlformats.org/spreadsheetml/2006/main" count="79" uniqueCount="68">
  <si>
    <t>員工姓名</t>
  </si>
  <si>
    <t>員工姓名</t>
    <phoneticPr fontId="2" type="noConversion"/>
  </si>
  <si>
    <t>張1</t>
  </si>
  <si>
    <t>張1</t>
    <phoneticPr fontId="2" type="noConversion"/>
  </si>
  <si>
    <t>張2</t>
  </si>
  <si>
    <t>張3</t>
  </si>
  <si>
    <t>張4</t>
  </si>
  <si>
    <t>張5</t>
  </si>
  <si>
    <t>OFFSET 函數：根據指定的列數&amp;欄數傳回特定值</t>
  </si>
  <si>
    <t>=OFFSET(起始位置,向下幾列,向右幾欄,[選取多少列],[選取多少行]）</t>
  </si>
  <si>
    <t>=OFFSET(reference, rows, cols, [height], [width])</t>
  </si>
  <si>
    <t>本薪</t>
    <phoneticPr fontId="2" type="noConversion"/>
  </si>
  <si>
    <t>加班費</t>
    <phoneticPr fontId="2" type="noConversion"/>
  </si>
  <si>
    <t>=OFFSET(A1,2,0)</t>
    <phoneticPr fontId="2" type="noConversion"/>
  </si>
  <si>
    <t>=OFFSET(B2,2,1)</t>
    <phoneticPr fontId="2" type="noConversion"/>
  </si>
  <si>
    <t>=SUM(OFFSET(B2,0,0,1,2))</t>
    <phoneticPr fontId="2" type="noConversion"/>
  </si>
  <si>
    <t>用法：</t>
    <phoneticPr fontId="2" type="noConversion"/>
  </si>
  <si>
    <t>說明：</t>
    <phoneticPr fontId="2" type="noConversion"/>
  </si>
  <si>
    <t>※ OFFSET( )：傳回根據所指定列數及欄數之儲存格或儲存格範圍之範圍的參照。 傳回的參照可以是單一儲存格或一個儲存格範圍。 可指定要傳回的列數和欄數。</t>
  </si>
  <si>
    <r>
      <t>OFFSET(基準格,列數,欄數,</t>
    </r>
    <r>
      <rPr>
        <sz val="12"/>
        <color rgb="FF7030A0"/>
        <rFont val="新細明體"/>
        <family val="1"/>
        <charset val="136"/>
        <scheme val="minor"/>
      </rPr>
      <t>列高度,欄寬度</t>
    </r>
    <r>
      <rPr>
        <sz val="12"/>
        <color rgb="FFFF0000"/>
        <rFont val="新細明體"/>
        <family val="2"/>
        <charset val="136"/>
        <scheme val="minor"/>
      </rPr>
      <t xml:space="preserve"> )：若省略 列高度(欄寬度) ,  則傳回從基準位置移動指定列數、欄數後其位置上的儲存格內容</t>
    </r>
    <phoneticPr fontId="2" type="noConversion"/>
  </si>
  <si>
    <t xml:space="preserve">若使用 列高度,欄寬度 兩參數 , 則形成為一範圍 , 可再搭配使用 Sum() </t>
    <phoneticPr fontId="12"/>
  </si>
  <si>
    <t>基準</t>
    <rPh sb="0" eb="2">
      <t>キジュン</t>
    </rPh>
    <phoneticPr fontId="12"/>
  </si>
  <si>
    <t>右１</t>
    <phoneticPr fontId="12"/>
  </si>
  <si>
    <t>右２</t>
    <phoneticPr fontId="12"/>
  </si>
  <si>
    <t>右３</t>
    <phoneticPr fontId="12"/>
  </si>
  <si>
    <t>右４</t>
    <phoneticPr fontId="12"/>
  </si>
  <si>
    <t>右５</t>
    <rPh sb="0" eb="1">
      <t>ミギ</t>
    </rPh>
    <phoneticPr fontId="12"/>
  </si>
  <si>
    <t>下１</t>
    <rPh sb="0" eb="1">
      <t>シタ</t>
    </rPh>
    <phoneticPr fontId="12"/>
  </si>
  <si>
    <t>下２</t>
    <rPh sb="0" eb="1">
      <t>シタ</t>
    </rPh>
    <phoneticPr fontId="12"/>
  </si>
  <si>
    <t>下３</t>
    <rPh sb="0" eb="1">
      <t>シタ</t>
    </rPh>
    <phoneticPr fontId="12"/>
  </si>
  <si>
    <t>下４</t>
    <rPh sb="0" eb="1">
      <t>シタ</t>
    </rPh>
    <phoneticPr fontId="12"/>
  </si>
  <si>
    <t>下５</t>
    <rPh sb="0" eb="1">
      <t>シタ</t>
    </rPh>
    <phoneticPr fontId="12"/>
  </si>
  <si>
    <t>各月銷售：</t>
    <rPh sb="0" eb="1">
      <t>ツキ</t>
    </rPh>
    <rPh sb="1" eb="2">
      <t>ベツ</t>
    </rPh>
    <rPh sb="2" eb="3">
      <t>ショウケッカ</t>
    </rPh>
    <phoneticPr fontId="12"/>
  </si>
  <si>
    <t>１月</t>
    <rPh sb="1" eb="2">
      <t>ツキ</t>
    </rPh>
    <phoneticPr fontId="12"/>
  </si>
  <si>
    <t>２月</t>
  </si>
  <si>
    <t>３月</t>
  </si>
  <si>
    <t>在此輸入月份</t>
    <rPh sb="0" eb="1">
      <t>ツキ</t>
    </rPh>
    <rPh sb="2" eb="3">
      <t>カズニュ</t>
    </rPh>
    <phoneticPr fontId="12"/>
  </si>
  <si>
    <t>王立德</t>
    <phoneticPr fontId="16" type="noConversion"/>
  </si>
  <si>
    <t>↓</t>
    <phoneticPr fontId="12"/>
  </si>
  <si>
    <t>劉德花</t>
  </si>
  <si>
    <t>黎民</t>
  </si>
  <si>
    <t>楊文玉</t>
  </si>
  <si>
    <t>範圍的合計為</t>
    <rPh sb="2" eb="3">
      <t>ツキ</t>
    </rPh>
    <rPh sb="4" eb="6">
      <t>ゴウケイ</t>
    </rPh>
    <phoneticPr fontId="12"/>
  </si>
  <si>
    <t>李花華</t>
  </si>
  <si>
    <t>↓</t>
    <phoneticPr fontId="12"/>
  </si>
  <si>
    <t>加總對角格：</t>
    <rPh sb="0" eb="1">
      <t>ツキ</t>
    </rPh>
    <rPh sb="1" eb="2">
      <t>ベツ</t>
    </rPh>
    <rPh sb="2" eb="3">
      <t>ショウケッカ</t>
    </rPh>
    <phoneticPr fontId="12"/>
  </si>
  <si>
    <t>下移</t>
    <rPh sb="0" eb="1">
      <t>タテ</t>
    </rPh>
    <phoneticPr fontId="12"/>
  </si>
  <si>
    <t>右移</t>
    <rPh sb="0" eb="1">
      <t>ヨコ</t>
    </rPh>
    <phoneticPr fontId="12"/>
  </si>
  <si>
    <t>取出値</t>
    <rPh sb="0" eb="1">
      <t>アタイ</t>
    </rPh>
    <phoneticPr fontId="12"/>
  </si>
  <si>
    <t>合計</t>
    <rPh sb="0" eb="2">
      <t>ゴウケイ</t>
    </rPh>
    <phoneticPr fontId="12"/>
  </si>
  <si>
    <t>手機品牌</t>
    <phoneticPr fontId="2" type="noConversion"/>
  </si>
  <si>
    <t>Iphone</t>
    <phoneticPr fontId="2" type="noConversion"/>
  </si>
  <si>
    <t>Samsung</t>
  </si>
  <si>
    <t>Samsung</t>
    <phoneticPr fontId="2" type="noConversion"/>
  </si>
  <si>
    <t>OPPO</t>
  </si>
  <si>
    <t>OPPO</t>
    <phoneticPr fontId="2" type="noConversion"/>
  </si>
  <si>
    <t>MI</t>
    <phoneticPr fontId="2" type="noConversion"/>
  </si>
  <si>
    <t>ASUS</t>
    <phoneticPr fontId="2" type="noConversion"/>
  </si>
  <si>
    <t>華為</t>
    <phoneticPr fontId="2" type="noConversion"/>
  </si>
  <si>
    <t>手機品牌(來自表格)</t>
    <phoneticPr fontId="2" type="noConversion"/>
  </si>
  <si>
    <t>手機品牌(來自範圍名稱)</t>
    <phoneticPr fontId="2" type="noConversion"/>
  </si>
  <si>
    <r>
      <t xml:space="preserve">若增加資料在  </t>
    </r>
    <r>
      <rPr>
        <b/>
        <sz val="14"/>
        <color theme="1"/>
        <rFont val="微軟正黑體"/>
        <family val="2"/>
        <charset val="136"/>
      </rPr>
      <t xml:space="preserve">表格  </t>
    </r>
    <r>
      <rPr>
        <sz val="14"/>
        <color theme="1"/>
        <rFont val="微軟正黑體"/>
        <family val="2"/>
        <charset val="136"/>
      </rPr>
      <t>的</t>
    </r>
    <r>
      <rPr>
        <sz val="14"/>
        <color rgb="FFFF0000"/>
        <rFont val="微軟正黑體"/>
        <family val="2"/>
        <charset val="136"/>
      </rPr>
      <t>中</t>
    </r>
    <r>
      <rPr>
        <sz val="14"/>
        <color theme="1"/>
        <rFont val="微軟正黑體"/>
        <family val="2"/>
        <charset val="136"/>
      </rPr>
      <t xml:space="preserve">間列，下拉選單 </t>
    </r>
    <r>
      <rPr>
        <sz val="14"/>
        <color rgb="FFFF0000"/>
        <rFont val="微軟正黑體"/>
        <family val="2"/>
        <charset val="136"/>
      </rPr>
      <t>會</t>
    </r>
    <r>
      <rPr>
        <sz val="14"/>
        <color theme="1"/>
        <rFont val="微軟正黑體"/>
        <family val="2"/>
        <charset val="136"/>
      </rPr>
      <t xml:space="preserve"> 加入該項目</t>
    </r>
    <phoneticPr fontId="2" type="noConversion"/>
  </si>
  <si>
    <r>
      <t xml:space="preserve">若增加資料在  </t>
    </r>
    <r>
      <rPr>
        <b/>
        <sz val="14"/>
        <color theme="1"/>
        <rFont val="微軟正黑體"/>
        <family val="2"/>
        <charset val="136"/>
      </rPr>
      <t xml:space="preserve">表格  </t>
    </r>
    <r>
      <rPr>
        <sz val="14"/>
        <color theme="1"/>
        <rFont val="微軟正黑體"/>
        <family val="2"/>
        <charset val="136"/>
      </rPr>
      <t>的最</t>
    </r>
    <r>
      <rPr>
        <sz val="14"/>
        <color rgb="FFFF0000"/>
        <rFont val="微軟正黑體"/>
        <family val="2"/>
        <charset val="136"/>
      </rPr>
      <t>下</t>
    </r>
    <r>
      <rPr>
        <sz val="14"/>
        <color theme="1"/>
        <rFont val="微軟正黑體"/>
        <family val="2"/>
        <charset val="136"/>
      </rPr>
      <t xml:space="preserve">一列，下拉選單並  </t>
    </r>
    <r>
      <rPr>
        <sz val="14"/>
        <color rgb="FFFF0000"/>
        <rFont val="微軟正黑體"/>
        <family val="2"/>
        <charset val="136"/>
      </rPr>
      <t>不</t>
    </r>
    <r>
      <rPr>
        <sz val="14"/>
        <color theme="1"/>
        <rFont val="微軟正黑體"/>
        <family val="2"/>
        <charset val="136"/>
      </rPr>
      <t>會加入該項目</t>
    </r>
    <phoneticPr fontId="2" type="noConversion"/>
  </si>
  <si>
    <r>
      <t xml:space="preserve">若增加資料在 </t>
    </r>
    <r>
      <rPr>
        <b/>
        <sz val="14"/>
        <color theme="1"/>
        <rFont val="微軟正黑體"/>
        <family val="2"/>
        <charset val="136"/>
      </rPr>
      <t>範圍名稱</t>
    </r>
    <r>
      <rPr>
        <sz val="14"/>
        <color theme="1"/>
        <rFont val="微軟正黑體"/>
        <family val="2"/>
        <charset val="136"/>
      </rPr>
      <t xml:space="preserve"> 的  最</t>
    </r>
    <r>
      <rPr>
        <sz val="14"/>
        <color rgb="FFFF0000"/>
        <rFont val="微軟正黑體"/>
        <family val="2"/>
        <charset val="136"/>
      </rPr>
      <t>下</t>
    </r>
    <r>
      <rPr>
        <sz val="14"/>
        <color theme="1"/>
        <rFont val="微軟正黑體"/>
        <family val="2"/>
        <charset val="136"/>
      </rPr>
      <t>一列，下拉選單並</t>
    </r>
    <r>
      <rPr>
        <sz val="14"/>
        <color rgb="FFFF0000"/>
        <rFont val="微軟正黑體"/>
        <family val="2"/>
        <charset val="136"/>
      </rPr>
      <t>不</t>
    </r>
    <r>
      <rPr>
        <sz val="14"/>
        <color theme="1"/>
        <rFont val="微軟正黑體"/>
        <family val="2"/>
        <charset val="136"/>
      </rPr>
      <t>會加入該項目</t>
    </r>
    <phoneticPr fontId="2" type="noConversion"/>
  </si>
  <si>
    <r>
      <t xml:space="preserve">若增加資料在 </t>
    </r>
    <r>
      <rPr>
        <b/>
        <sz val="14"/>
        <color theme="1"/>
        <rFont val="微軟正黑體"/>
        <family val="2"/>
        <charset val="136"/>
      </rPr>
      <t>範圍名稱</t>
    </r>
    <r>
      <rPr>
        <sz val="14"/>
        <color theme="1"/>
        <rFont val="微軟正黑體"/>
        <family val="2"/>
        <charset val="136"/>
      </rPr>
      <t xml:space="preserve"> 的  </t>
    </r>
    <r>
      <rPr>
        <sz val="14"/>
        <color rgb="FFFF0000"/>
        <rFont val="微軟正黑體"/>
        <family val="2"/>
        <charset val="136"/>
      </rPr>
      <t>中</t>
    </r>
    <r>
      <rPr>
        <sz val="14"/>
        <color theme="1"/>
        <rFont val="微軟正黑體"/>
        <family val="2"/>
        <charset val="136"/>
      </rPr>
      <t xml:space="preserve">間列，下拉選單 </t>
    </r>
    <r>
      <rPr>
        <sz val="14"/>
        <color rgb="FFFF0000"/>
        <rFont val="微軟正黑體"/>
        <family val="2"/>
        <charset val="136"/>
      </rPr>
      <t>會</t>
    </r>
    <r>
      <rPr>
        <sz val="14"/>
        <color theme="1"/>
        <rFont val="微軟正黑體"/>
        <family val="2"/>
        <charset val="136"/>
      </rPr>
      <t xml:space="preserve"> 加入該項目</t>
    </r>
    <phoneticPr fontId="2" type="noConversion"/>
  </si>
  <si>
    <t>↑=OFFSET(B4,2,3)</t>
    <phoneticPr fontId="12"/>
  </si>
  <si>
    <t xml:space="preserve"> ←  =SUM(OFFSET(B12,1,G14,5,2))</t>
    <phoneticPr fontId="12"/>
  </si>
  <si>
    <r>
      <t xml:space="preserve">=OFFSET(動態下拉選單_資料!$A$2  ,  0  ,  0  ,  </t>
    </r>
    <r>
      <rPr>
        <b/>
        <sz val="12"/>
        <color rgb="FF7030A0"/>
        <rFont val="新細明體"/>
        <family val="1"/>
        <charset val="136"/>
        <scheme val="minor"/>
      </rPr>
      <t>COUNTA(動態下拉選單_資料!$A:$A)</t>
    </r>
    <r>
      <rPr>
        <sz val="12"/>
        <color rgb="FFFF0000"/>
        <rFont val="新細明體"/>
        <family val="2"/>
        <charset val="136"/>
        <scheme val="minor"/>
      </rPr>
      <t>-1  )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</si>
</sst>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43" formatCode="_-* #,##0.00_-;\-* #,##0.00_-;_-* &quot;-&quot;??_-;_-@_-"/>
  </numFmts>
  <fonts count="2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1"/>
      <name val="ＭＳ Ｐゴシック"/>
      <family val="3"/>
      <charset val="128"/>
    </font>
    <font>
      <sz val="10"/>
      <name val="Arial"/>
      <family val="2"/>
    </font>
    <font>
      <sz val="12"/>
      <color theme="1"/>
      <name val="新細明體"/>
      <family val="1"/>
      <charset val="136"/>
      <scheme val="minor"/>
    </font>
    <font>
      <sz val="12"/>
      <color rgb="FFFF0000"/>
      <name val="新細明體"/>
      <family val="2"/>
      <charset val="136"/>
      <scheme val="minor"/>
    </font>
    <font>
      <b/>
      <sz val="12"/>
      <color rgb="FF7030A0"/>
      <name val="新細明體"/>
      <family val="1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color rgb="FF0000FF"/>
      <name val="新細明體"/>
      <family val="2"/>
      <charset val="136"/>
      <scheme val="minor"/>
    </font>
    <font>
      <sz val="12"/>
      <color rgb="FF7030A0"/>
      <name val="新細明體"/>
      <family val="1"/>
      <charset val="136"/>
      <scheme val="minor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name val="微軟正黑體"/>
      <family val="2"/>
      <charset val="136"/>
    </font>
    <font>
      <sz val="11"/>
      <name val="微軟正黑體"/>
      <family val="2"/>
      <charset val="136"/>
    </font>
    <font>
      <sz val="12"/>
      <color indexed="17"/>
      <name val="新細明體"/>
      <family val="1"/>
      <charset val="136"/>
    </font>
    <font>
      <b/>
      <sz val="11"/>
      <color rgb="FFFF0000"/>
      <name val="微軟正黑體"/>
      <family val="2"/>
      <charset val="136"/>
    </font>
    <font>
      <b/>
      <sz val="12"/>
      <color rgb="FFFF0000"/>
      <name val="新細明體"/>
      <family val="1"/>
      <charset val="136"/>
      <scheme val="minor"/>
    </font>
    <font>
      <sz val="14"/>
      <color theme="1"/>
      <name val="微軟正黑體"/>
      <family val="2"/>
      <charset val="136"/>
    </font>
    <font>
      <sz val="14"/>
      <color rgb="FFFF0000"/>
      <name val="微軟正黑體"/>
      <family val="2"/>
      <charset val="136"/>
    </font>
    <font>
      <b/>
      <sz val="14"/>
      <color theme="1"/>
      <name val="微軟正黑體"/>
      <family val="2"/>
      <charset val="136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6" tint="0.39997558519241921"/>
      </left>
      <right style="thin">
        <color theme="6" tint="0.39997558519241921"/>
      </right>
      <top style="thin">
        <color theme="6" tint="0.39997558519241921"/>
      </top>
      <bottom style="thin">
        <color theme="6" tint="0.39997558519241921"/>
      </bottom>
      <diagonal/>
    </border>
    <border>
      <left style="thin">
        <color theme="6" tint="0.39997558519241921"/>
      </left>
      <right style="thin">
        <color theme="6" tint="0.39997558519241921"/>
      </right>
      <top style="thin">
        <color theme="6" tint="0.39997558519241921"/>
      </top>
      <bottom/>
      <diagonal/>
    </border>
  </borders>
  <cellStyleXfs count="12">
    <xf numFmtId="0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5" fillId="0" borderId="0"/>
    <xf numFmtId="43" fontId="3" fillId="0" borderId="0" applyFont="0" applyFill="0" applyBorder="0" applyAlignment="0" applyProtection="0">
      <alignment vertical="center"/>
    </xf>
    <xf numFmtId="0" fontId="3" fillId="0" borderId="0"/>
    <xf numFmtId="43" fontId="3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4" borderId="1" xfId="0" applyFill="1" applyBorder="1">
      <alignment vertical="center"/>
    </xf>
    <xf numFmtId="0" fontId="0" fillId="2" borderId="0" xfId="0" applyFill="1" applyBorder="1" applyAlignment="1">
      <alignment horizontal="center" vertical="center"/>
    </xf>
    <xf numFmtId="0" fontId="7" fillId="0" borderId="0" xfId="0" quotePrefix="1" applyFont="1">
      <alignment vertical="center"/>
    </xf>
    <xf numFmtId="0" fontId="7" fillId="4" borderId="1" xfId="0" applyFont="1" applyFill="1" applyBorder="1">
      <alignment vertical="center"/>
    </xf>
    <xf numFmtId="0" fontId="0" fillId="3" borderId="1" xfId="0" applyFill="1" applyBorder="1">
      <alignment vertical="center"/>
    </xf>
    <xf numFmtId="0" fontId="10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13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0" fillId="2" borderId="0" xfId="0" applyFill="1">
      <alignment vertical="center"/>
    </xf>
    <xf numFmtId="0" fontId="14" fillId="0" borderId="0" xfId="0" applyFont="1">
      <alignment vertical="center"/>
    </xf>
    <xf numFmtId="0" fontId="15" fillId="0" borderId="0" xfId="0" applyFont="1">
      <alignment vertical="center"/>
    </xf>
    <xf numFmtId="0" fontId="15" fillId="0" borderId="1" xfId="0" applyFont="1" applyBorder="1" applyAlignment="1">
      <alignment horizontal="center" vertical="center"/>
    </xf>
    <xf numFmtId="0" fontId="14" fillId="0" borderId="2" xfId="0" applyFont="1" applyBorder="1">
      <alignment vertical="center"/>
    </xf>
    <xf numFmtId="1" fontId="0" fillId="0" borderId="1" xfId="0" applyNumberFormat="1" applyBorder="1" applyAlignment="1"/>
    <xf numFmtId="0" fontId="15" fillId="0" borderId="1" xfId="0" applyFont="1" applyBorder="1">
      <alignment vertical="center"/>
    </xf>
    <xf numFmtId="0" fontId="15" fillId="7" borderId="1" xfId="0" applyFont="1" applyFill="1" applyBorder="1">
      <alignment vertical="center"/>
    </xf>
    <xf numFmtId="0" fontId="15" fillId="0" borderId="0" xfId="0" quotePrefix="1" applyFont="1">
      <alignment vertical="center"/>
    </xf>
    <xf numFmtId="0" fontId="15" fillId="0" borderId="3" xfId="0" applyFont="1" applyBorder="1" applyAlignment="1">
      <alignment horizontal="center" vertical="center"/>
    </xf>
    <xf numFmtId="0" fontId="17" fillId="0" borderId="4" xfId="0" applyFont="1" applyFill="1" applyBorder="1">
      <alignment vertical="center"/>
    </xf>
    <xf numFmtId="0" fontId="15" fillId="0" borderId="0" xfId="0" quotePrefix="1" applyFont="1" applyFill="1" applyBorder="1">
      <alignment vertical="center"/>
    </xf>
    <xf numFmtId="0" fontId="15" fillId="2" borderId="0" xfId="0" applyFont="1" applyFill="1">
      <alignment vertical="center"/>
    </xf>
    <xf numFmtId="0" fontId="17" fillId="2" borderId="4" xfId="0" applyFont="1" applyFill="1" applyBorder="1">
      <alignment vertical="center"/>
    </xf>
    <xf numFmtId="0" fontId="0" fillId="0" borderId="0" xfId="0" applyAlignment="1">
      <alignment horizontal="center" vertical="center"/>
    </xf>
    <xf numFmtId="0" fontId="0" fillId="8" borderId="0" xfId="0" applyFill="1">
      <alignment vertical="center"/>
    </xf>
    <xf numFmtId="0" fontId="0" fillId="8" borderId="0" xfId="0" applyFill="1" applyAlignment="1">
      <alignment horizontal="right" vertical="center"/>
    </xf>
    <xf numFmtId="0" fontId="0" fillId="8" borderId="0" xfId="0" applyFill="1" applyAlignment="1">
      <alignment horizontal="center" vertical="center"/>
    </xf>
    <xf numFmtId="0" fontId="0" fillId="9" borderId="5" xfId="0" applyFill="1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9" borderId="0" xfId="0" applyFill="1" applyBorder="1">
      <alignment vertical="center"/>
    </xf>
    <xf numFmtId="0" fontId="0" fillId="0" borderId="0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9" borderId="12" xfId="0" applyFill="1" applyBorder="1">
      <alignment vertical="center"/>
    </xf>
    <xf numFmtId="0" fontId="18" fillId="9" borderId="1" xfId="0" applyFont="1" applyFill="1" applyBorder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9" fillId="0" borderId="0" xfId="0" applyFont="1">
      <alignment vertical="center"/>
    </xf>
    <xf numFmtId="0" fontId="0" fillId="11" borderId="13" xfId="0" applyFont="1" applyFill="1" applyBorder="1">
      <alignment vertical="center"/>
    </xf>
    <xf numFmtId="0" fontId="9" fillId="10" borderId="14" xfId="0" applyFont="1" applyFill="1" applyBorder="1">
      <alignment vertical="center"/>
    </xf>
    <xf numFmtId="0" fontId="0" fillId="11" borderId="14" xfId="0" applyFont="1" applyFill="1" applyBorder="1">
      <alignment vertical="center"/>
    </xf>
    <xf numFmtId="0" fontId="0" fillId="0" borderId="14" xfId="0" applyFont="1" applyBorder="1">
      <alignment vertical="center"/>
    </xf>
  </cellXfs>
  <cellStyles count="12">
    <cellStyle name="一般" xfId="0" builtinId="0"/>
    <cellStyle name="一般 2" xfId="2"/>
    <cellStyle name="一般 3" xfId="1"/>
    <cellStyle name="一般 4" xfId="3"/>
    <cellStyle name="一般 5" xfId="5"/>
    <cellStyle name="千分位 2" xfId="4"/>
    <cellStyle name="千分位 3" xfId="6"/>
    <cellStyle name="千分位 4" xfId="10"/>
    <cellStyle name="百分比 2" xfId="7"/>
    <cellStyle name="貨幣 [0] 2" xfId="8"/>
    <cellStyle name="貨幣 2" xfId="9"/>
    <cellStyle name="貨幣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oseph/Desktop/&#34081;&#32769;&#24107;Excel&#31684;&#20363;/14-&#20989;&#25976;&#35036;&#2080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Large&amp;Small"/>
      <sheetName val="2.Match&amp;Inex"/>
      <sheetName val="3.Frequencty&amp;Mode"/>
      <sheetName val="4.Text&amp;Value"/>
      <sheetName val="5.轉換個別位數的大寫金額"/>
      <sheetName val="6.RAND"/>
      <sheetName val="7.OFFSET"/>
      <sheetName val="8.萬年曆"/>
      <sheetName val="9.SUBTOTAL"/>
      <sheetName val="10.PERCENTILE"/>
      <sheetName val="11.問卷"/>
    </sheetNames>
    <sheetDataSet>
      <sheetData sheetId="0" refreshError="1"/>
      <sheetData sheetId="1">
        <row r="2">
          <cell r="D2">
            <v>77</v>
          </cell>
        </row>
        <row r="3">
          <cell r="D3">
            <v>54</v>
          </cell>
        </row>
        <row r="4">
          <cell r="D4">
            <v>68</v>
          </cell>
        </row>
        <row r="5">
          <cell r="D5">
            <v>74</v>
          </cell>
        </row>
        <row r="6">
          <cell r="D6">
            <v>75</v>
          </cell>
        </row>
        <row r="7">
          <cell r="D7">
            <v>99</v>
          </cell>
        </row>
        <row r="8">
          <cell r="D8">
            <v>81</v>
          </cell>
        </row>
        <row r="9">
          <cell r="D9">
            <v>58</v>
          </cell>
        </row>
        <row r="10">
          <cell r="D10">
            <v>85</v>
          </cell>
        </row>
        <row r="11">
          <cell r="D11">
            <v>44</v>
          </cell>
        </row>
        <row r="12">
          <cell r="D12">
            <v>92</v>
          </cell>
        </row>
        <row r="13">
          <cell r="D13">
            <v>96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ables/table1.xml><?xml version="1.0" encoding="utf-8"?>
<table xmlns="http://schemas.openxmlformats.org/spreadsheetml/2006/main" id="2" name="表格2" displayName="表格2" ref="A1:A7" totalsRowShown="0">
  <tableColumns count="1">
    <tableColumn id="1" name="手機品牌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C10"/>
  <sheetViews>
    <sheetView showGridLines="0" tabSelected="1" workbookViewId="0">
      <selection activeCell="A3" sqref="A3"/>
    </sheetView>
  </sheetViews>
  <sheetFormatPr defaultRowHeight="25.5" customHeight="1"/>
  <cols>
    <col min="1" max="1" width="22.5" style="46" customWidth="1"/>
    <col min="2" max="2" width="4.5" style="46" customWidth="1"/>
    <col min="3" max="3" width="24.25" style="46" customWidth="1"/>
    <col min="4" max="16384" width="9" style="46"/>
  </cols>
  <sheetData>
    <row r="1" spans="1:3" ht="25.5" customHeight="1">
      <c r="A1" s="45" t="s">
        <v>59</v>
      </c>
      <c r="C1" s="45" t="s">
        <v>60</v>
      </c>
    </row>
    <row r="2" spans="1:3" ht="25.5" customHeight="1">
      <c r="A2" s="45" t="s">
        <v>52</v>
      </c>
      <c r="C2" s="45" t="s">
        <v>54</v>
      </c>
    </row>
    <row r="3" spans="1:3" ht="25.5" customHeight="1">
      <c r="A3" s="45"/>
      <c r="C3" s="45"/>
    </row>
    <row r="4" spans="1:3" ht="25.5" customHeight="1">
      <c r="A4" s="45"/>
      <c r="C4" s="45"/>
    </row>
    <row r="5" spans="1:3" ht="25.5" customHeight="1">
      <c r="A5" s="45"/>
      <c r="C5" s="45"/>
    </row>
    <row r="6" spans="1:3" ht="25.5" customHeight="1">
      <c r="A6" s="45"/>
      <c r="C6" s="45"/>
    </row>
    <row r="7" spans="1:3" ht="25.5" customHeight="1">
      <c r="A7" s="45"/>
      <c r="C7" s="45"/>
    </row>
    <row r="8" spans="1:3" ht="25.5" customHeight="1">
      <c r="A8" s="45"/>
      <c r="C8" s="45"/>
    </row>
    <row r="9" spans="1:3" ht="25.5" customHeight="1">
      <c r="A9" s="45"/>
      <c r="C9" s="45"/>
    </row>
    <row r="10" spans="1:3" ht="25.5" customHeight="1">
      <c r="A10" s="45"/>
      <c r="C10" s="45"/>
    </row>
  </sheetData>
  <phoneticPr fontId="2" type="noConversion"/>
  <dataValidations count="1">
    <dataValidation type="list" allowBlank="1" showInputMessage="1" showErrorMessage="1" sqref="C2:C10">
      <formula1>範圍名稱資料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表格資料!$A$2:$A$7</xm:f>
          </x14:formula1>
          <xm:sqref>A2:A10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C7"/>
  <sheetViews>
    <sheetView workbookViewId="0"/>
  </sheetViews>
  <sheetFormatPr defaultRowHeight="27" customHeight="1"/>
  <cols>
    <col min="1" max="1" width="21.75" customWidth="1"/>
    <col min="2" max="2" width="6.625" customWidth="1"/>
    <col min="3" max="3" width="96.75" customWidth="1"/>
  </cols>
  <sheetData>
    <row r="1" spans="1:3" ht="27" customHeight="1">
      <c r="A1" t="s">
        <v>50</v>
      </c>
      <c r="C1" s="47" t="s">
        <v>62</v>
      </c>
    </row>
    <row r="2" spans="1:3" ht="27" customHeight="1">
      <c r="A2" t="s">
        <v>51</v>
      </c>
      <c r="C2" s="47" t="s">
        <v>61</v>
      </c>
    </row>
    <row r="3" spans="1:3" ht="27" customHeight="1">
      <c r="A3" t="s">
        <v>53</v>
      </c>
    </row>
    <row r="4" spans="1:3" ht="27" customHeight="1">
      <c r="A4" t="s">
        <v>55</v>
      </c>
    </row>
    <row r="5" spans="1:3" ht="27" customHeight="1">
      <c r="A5" t="s">
        <v>56</v>
      </c>
    </row>
    <row r="6" spans="1:3" ht="27" customHeight="1">
      <c r="A6" t="s">
        <v>57</v>
      </c>
    </row>
    <row r="7" spans="1:3" ht="27" customHeight="1">
      <c r="A7" t="s">
        <v>58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C7"/>
  <sheetViews>
    <sheetView workbookViewId="0"/>
  </sheetViews>
  <sheetFormatPr defaultRowHeight="27" customHeight="1"/>
  <cols>
    <col min="1" max="1" width="21.75" customWidth="1"/>
    <col min="2" max="2" width="6.625" customWidth="1"/>
    <col min="3" max="3" width="96.75" customWidth="1"/>
  </cols>
  <sheetData>
    <row r="1" spans="1:3" ht="27" customHeight="1">
      <c r="A1" s="49" t="s">
        <v>50</v>
      </c>
      <c r="C1" s="47" t="s">
        <v>63</v>
      </c>
    </row>
    <row r="2" spans="1:3" ht="27" customHeight="1">
      <c r="A2" s="50" t="s">
        <v>51</v>
      </c>
      <c r="C2" s="47" t="s">
        <v>64</v>
      </c>
    </row>
    <row r="3" spans="1:3" ht="27" customHeight="1">
      <c r="A3" s="51" t="s">
        <v>53</v>
      </c>
    </row>
    <row r="4" spans="1:3" ht="27" customHeight="1">
      <c r="A4" s="50" t="s">
        <v>55</v>
      </c>
    </row>
    <row r="5" spans="1:3" ht="27" customHeight="1">
      <c r="A5" s="51" t="s">
        <v>56</v>
      </c>
    </row>
    <row r="6" spans="1:3" ht="27" customHeight="1">
      <c r="A6" s="51" t="s">
        <v>57</v>
      </c>
    </row>
    <row r="7" spans="1:3" ht="27" customHeight="1">
      <c r="A7" s="48" t="s">
        <v>58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J27"/>
  <sheetViews>
    <sheetView showGridLines="0" topLeftCell="A14" workbookViewId="0">
      <selection activeCell="J23" sqref="J23"/>
    </sheetView>
  </sheetViews>
  <sheetFormatPr defaultRowHeight="18.75" customHeight="1"/>
  <cols>
    <col min="1" max="1" width="4.125" customWidth="1"/>
    <col min="2" max="2" width="7.5" customWidth="1"/>
    <col min="3" max="6" width="9.5" bestFit="1" customWidth="1"/>
    <col min="7" max="7" width="12.375" customWidth="1"/>
    <col min="8" max="8" width="5.25" customWidth="1"/>
    <col min="9" max="9" width="16.375" customWidth="1"/>
  </cols>
  <sheetData>
    <row r="1" spans="1:9" ht="18.75" customHeight="1">
      <c r="A1" s="11" t="s">
        <v>18</v>
      </c>
    </row>
    <row r="2" spans="1:9" ht="27.75" customHeight="1">
      <c r="B2" s="12" t="s">
        <v>19</v>
      </c>
    </row>
    <row r="3" spans="1:9" ht="27.75" customHeight="1">
      <c r="B3" s="12"/>
      <c r="C3" t="s">
        <v>20</v>
      </c>
    </row>
    <row r="4" spans="1:9" ht="18.75" customHeight="1">
      <c r="B4" s="13" t="s">
        <v>21</v>
      </c>
      <c r="C4" s="14" t="s">
        <v>22</v>
      </c>
      <c r="D4" s="14" t="s">
        <v>23</v>
      </c>
      <c r="E4" s="14" t="s">
        <v>24</v>
      </c>
      <c r="F4" s="14" t="s">
        <v>25</v>
      </c>
      <c r="G4" s="14" t="s">
        <v>26</v>
      </c>
    </row>
    <row r="5" spans="1:9" ht="18.75" customHeight="1">
      <c r="B5" s="14" t="s">
        <v>27</v>
      </c>
      <c r="C5" s="3" t="str">
        <f>$B5&amp;C$4</f>
        <v>下１右１</v>
      </c>
      <c r="D5" s="3" t="str">
        <f>$B5&amp;D$4</f>
        <v>下１右２</v>
      </c>
      <c r="E5" s="3" t="str">
        <f>$B5&amp;E$4</f>
        <v>下１右３</v>
      </c>
      <c r="F5" s="3" t="str">
        <f>$B5&amp;F$4</f>
        <v>下１右４</v>
      </c>
      <c r="G5" s="3" t="str">
        <f>$B5&amp;G$4</f>
        <v>下１右５</v>
      </c>
    </row>
    <row r="6" spans="1:9" ht="18.75" customHeight="1">
      <c r="B6" s="14" t="s">
        <v>28</v>
      </c>
      <c r="C6" s="3" t="str">
        <f t="shared" ref="C6:G9" si="0">$B6&amp;C$4</f>
        <v>下２右１</v>
      </c>
      <c r="D6" s="3" t="str">
        <f t="shared" si="0"/>
        <v>下２右２</v>
      </c>
      <c r="E6" s="15" t="str">
        <f t="shared" si="0"/>
        <v>下２右３</v>
      </c>
      <c r="F6" s="3" t="str">
        <f t="shared" si="0"/>
        <v>下２右４</v>
      </c>
      <c r="G6" s="3" t="str">
        <f t="shared" si="0"/>
        <v>下２右５</v>
      </c>
      <c r="I6" s="16" t="str">
        <f ca="1">OFFSET(B4,2,3)</f>
        <v>下２右３</v>
      </c>
    </row>
    <row r="7" spans="1:9" ht="18.75" customHeight="1">
      <c r="B7" s="14" t="s">
        <v>29</v>
      </c>
      <c r="C7" s="3" t="str">
        <f t="shared" si="0"/>
        <v>下３右１</v>
      </c>
      <c r="D7" s="3" t="str">
        <f t="shared" si="0"/>
        <v>下３右２</v>
      </c>
      <c r="E7" s="3" t="str">
        <f t="shared" si="0"/>
        <v>下３右３</v>
      </c>
      <c r="F7" s="3" t="str">
        <f t="shared" si="0"/>
        <v>下３右４</v>
      </c>
      <c r="G7" s="3" t="str">
        <f t="shared" si="0"/>
        <v>下３右５</v>
      </c>
      <c r="I7" s="1" t="s">
        <v>65</v>
      </c>
    </row>
    <row r="8" spans="1:9" ht="18.75" customHeight="1">
      <c r="B8" s="14" t="s">
        <v>30</v>
      </c>
      <c r="C8" s="3" t="str">
        <f t="shared" si="0"/>
        <v>下４右１</v>
      </c>
      <c r="D8" s="3" t="str">
        <f t="shared" si="0"/>
        <v>下４右２</v>
      </c>
      <c r="E8" s="3" t="str">
        <f t="shared" si="0"/>
        <v>下４右３</v>
      </c>
      <c r="F8" s="3" t="str">
        <f t="shared" si="0"/>
        <v>下４右４</v>
      </c>
      <c r="G8" s="3" t="str">
        <f t="shared" si="0"/>
        <v>下４右５</v>
      </c>
    </row>
    <row r="9" spans="1:9" ht="18.75" customHeight="1">
      <c r="B9" s="14" t="s">
        <v>31</v>
      </c>
      <c r="C9" s="3" t="str">
        <f t="shared" si="0"/>
        <v>下５右１</v>
      </c>
      <c r="D9" s="3" t="str">
        <f t="shared" si="0"/>
        <v>下５右２</v>
      </c>
      <c r="E9" s="3" t="str">
        <f t="shared" si="0"/>
        <v>下５右３</v>
      </c>
      <c r="F9" s="3" t="str">
        <f t="shared" si="0"/>
        <v>下５右４</v>
      </c>
      <c r="G9" s="3" t="str">
        <f t="shared" si="0"/>
        <v>下５右５</v>
      </c>
    </row>
    <row r="11" spans="1:9" ht="18.75" customHeight="1">
      <c r="B11" s="17" t="s">
        <v>32</v>
      </c>
      <c r="D11" s="18"/>
      <c r="E11" s="18"/>
      <c r="F11" s="18"/>
      <c r="G11" s="18"/>
    </row>
    <row r="12" spans="1:9" ht="18.75" customHeight="1">
      <c r="B12" s="13"/>
      <c r="C12" s="19" t="s">
        <v>33</v>
      </c>
      <c r="D12" s="19" t="s">
        <v>34</v>
      </c>
      <c r="E12" s="19" t="s">
        <v>35</v>
      </c>
      <c r="F12" s="18"/>
      <c r="G12" s="20" t="s">
        <v>36</v>
      </c>
    </row>
    <row r="13" spans="1:9" ht="18.75" customHeight="1">
      <c r="B13" s="21" t="s">
        <v>37</v>
      </c>
      <c r="C13" s="22">
        <v>3</v>
      </c>
      <c r="D13" s="23">
        <v>4</v>
      </c>
      <c r="E13" s="23">
        <v>2</v>
      </c>
      <c r="F13" s="24"/>
      <c r="G13" s="25" t="s">
        <v>38</v>
      </c>
    </row>
    <row r="14" spans="1:9" ht="18.75" customHeight="1">
      <c r="B14" s="21" t="s">
        <v>39</v>
      </c>
      <c r="C14" s="22">
        <v>2</v>
      </c>
      <c r="D14" s="23">
        <v>5</v>
      </c>
      <c r="E14" s="23">
        <v>3</v>
      </c>
      <c r="F14" s="24"/>
      <c r="G14" s="26">
        <v>2</v>
      </c>
    </row>
    <row r="15" spans="1:9" ht="18.75" customHeight="1">
      <c r="B15" s="21" t="s">
        <v>40</v>
      </c>
      <c r="C15" s="22">
        <v>1</v>
      </c>
      <c r="D15" s="23">
        <v>3</v>
      </c>
      <c r="E15" s="23">
        <v>2</v>
      </c>
      <c r="F15" s="24"/>
      <c r="G15" s="18"/>
    </row>
    <row r="16" spans="1:9" ht="18.75" customHeight="1">
      <c r="B16" s="21" t="s">
        <v>41</v>
      </c>
      <c r="C16" s="22">
        <v>2</v>
      </c>
      <c r="D16" s="23">
        <v>1</v>
      </c>
      <c r="E16" s="23">
        <v>4</v>
      </c>
      <c r="F16" s="27"/>
      <c r="G16" s="20" t="s">
        <v>42</v>
      </c>
    </row>
    <row r="17" spans="2:10" ht="18.75" customHeight="1">
      <c r="B17" s="21" t="s">
        <v>43</v>
      </c>
      <c r="C17" s="22">
        <v>4</v>
      </c>
      <c r="D17" s="23">
        <v>2</v>
      </c>
      <c r="E17" s="23">
        <v>3</v>
      </c>
      <c r="F17" s="27"/>
      <c r="G17" s="25" t="s">
        <v>44</v>
      </c>
    </row>
    <row r="18" spans="2:10" ht="18.75" customHeight="1">
      <c r="B18" s="18"/>
      <c r="C18" s="28">
        <f t="shared" ref="C18:D18" si="1">SUM(C13:C17)</f>
        <v>12</v>
      </c>
      <c r="D18" s="28">
        <f t="shared" si="1"/>
        <v>15</v>
      </c>
      <c r="E18" s="28">
        <f>SUM(E13:E17)</f>
        <v>14</v>
      </c>
      <c r="F18" s="18"/>
      <c r="G18" s="29">
        <f ca="1">SUM(OFFSET(B12,1,G14,5,2))</f>
        <v>29</v>
      </c>
      <c r="I18" s="24" t="s">
        <v>66</v>
      </c>
    </row>
    <row r="19" spans="2:10" ht="18.75" customHeight="1">
      <c r="B19" s="18"/>
      <c r="C19" s="18"/>
      <c r="D19" s="18"/>
      <c r="E19" s="18"/>
      <c r="F19" s="18"/>
      <c r="G19" s="24"/>
    </row>
    <row r="20" spans="2:10" ht="18.75" customHeight="1">
      <c r="J20" s="30"/>
    </row>
    <row r="21" spans="2:10" ht="18.75" customHeight="1" thickBot="1">
      <c r="B21" s="17" t="s">
        <v>45</v>
      </c>
      <c r="H21" s="31" t="s">
        <v>46</v>
      </c>
      <c r="I21" s="32" t="s">
        <v>47</v>
      </c>
      <c r="J21" s="33" t="s">
        <v>48</v>
      </c>
    </row>
    <row r="22" spans="2:10" ht="18.75" customHeight="1">
      <c r="B22" s="34">
        <v>95</v>
      </c>
      <c r="C22" s="35">
        <v>78</v>
      </c>
      <c r="D22" s="35">
        <v>77</v>
      </c>
      <c r="E22" s="35">
        <v>93</v>
      </c>
      <c r="F22" s="36">
        <v>39</v>
      </c>
      <c r="H22" s="3">
        <v>0</v>
      </c>
      <c r="I22" s="3">
        <v>0</v>
      </c>
      <c r="J22" s="3">
        <f ca="1">OFFSET($B$22,H22,I22)</f>
        <v>95</v>
      </c>
    </row>
    <row r="23" spans="2:10" ht="18.75" customHeight="1">
      <c r="B23" s="37">
        <v>45</v>
      </c>
      <c r="C23" s="38">
        <v>22</v>
      </c>
      <c r="D23" s="39">
        <v>43</v>
      </c>
      <c r="E23" s="39">
        <v>49</v>
      </c>
      <c r="F23" s="40">
        <v>25</v>
      </c>
      <c r="H23" s="3">
        <v>1</v>
      </c>
      <c r="I23" s="3">
        <v>1</v>
      </c>
      <c r="J23" s="3">
        <f t="shared" ref="J23:J26" ca="1" si="2">OFFSET($B$22,H23,I23)</f>
        <v>22</v>
      </c>
    </row>
    <row r="24" spans="2:10" ht="18.75" customHeight="1">
      <c r="B24" s="37">
        <v>16</v>
      </c>
      <c r="C24" s="39">
        <v>90</v>
      </c>
      <c r="D24" s="38">
        <v>4</v>
      </c>
      <c r="E24" s="39">
        <v>98</v>
      </c>
      <c r="F24" s="40">
        <v>18</v>
      </c>
      <c r="H24" s="3">
        <v>2</v>
      </c>
      <c r="I24" s="3">
        <v>2</v>
      </c>
      <c r="J24" s="3">
        <f t="shared" ca="1" si="2"/>
        <v>4</v>
      </c>
    </row>
    <row r="25" spans="2:10" ht="18.75" customHeight="1">
      <c r="B25" s="37">
        <v>2</v>
      </c>
      <c r="C25" s="39">
        <v>75</v>
      </c>
      <c r="D25" s="39">
        <v>48</v>
      </c>
      <c r="E25" s="38">
        <v>45</v>
      </c>
      <c r="F25" s="40">
        <v>7</v>
      </c>
      <c r="H25" s="3">
        <v>3</v>
      </c>
      <c r="I25" s="3">
        <v>3</v>
      </c>
      <c r="J25" s="3">
        <f t="shared" ca="1" si="2"/>
        <v>45</v>
      </c>
    </row>
    <row r="26" spans="2:10" ht="18.75" customHeight="1" thickBot="1">
      <c r="B26" s="41">
        <v>87</v>
      </c>
      <c r="C26" s="42">
        <v>24</v>
      </c>
      <c r="D26" s="42">
        <v>84</v>
      </c>
      <c r="E26" s="42">
        <v>22</v>
      </c>
      <c r="F26" s="43">
        <v>56</v>
      </c>
      <c r="H26" s="3">
        <v>4</v>
      </c>
      <c r="I26" s="3">
        <v>4</v>
      </c>
      <c r="J26" s="3">
        <f t="shared" ca="1" si="2"/>
        <v>56</v>
      </c>
    </row>
    <row r="27" spans="2:10" ht="18.75" customHeight="1">
      <c r="H27" s="3"/>
      <c r="I27" s="2" t="s">
        <v>49</v>
      </c>
      <c r="J27" s="44">
        <f ca="1">SUM(J22:J26)</f>
        <v>222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15"/>
  <sheetViews>
    <sheetView showGridLines="0" workbookViewId="0"/>
  </sheetViews>
  <sheetFormatPr defaultRowHeight="22.5" customHeight="1"/>
  <cols>
    <col min="1" max="1" width="9.5" bestFit="1" customWidth="1"/>
    <col min="2" max="2" width="11" customWidth="1"/>
    <col min="3" max="3" width="10.875" customWidth="1"/>
    <col min="4" max="4" width="5" customWidth="1"/>
    <col min="5" max="5" width="15.625" customWidth="1"/>
    <col min="6" max="6" width="28.625" customWidth="1"/>
  </cols>
  <sheetData>
    <row r="1" spans="1:6" ht="22.5" customHeight="1">
      <c r="A1" s="4" t="s">
        <v>1</v>
      </c>
      <c r="B1" s="5" t="s">
        <v>11</v>
      </c>
      <c r="C1" s="5" t="s">
        <v>12</v>
      </c>
      <c r="E1" s="7" t="s">
        <v>16</v>
      </c>
    </row>
    <row r="2" spans="1:6" ht="22.5" customHeight="1">
      <c r="A2" s="6" t="s">
        <v>5</v>
      </c>
      <c r="B2" s="3">
        <v>45000</v>
      </c>
      <c r="C2" s="3">
        <v>1200</v>
      </c>
      <c r="E2" t="str">
        <f ca="1">OFFSET(A1,2,0)</f>
        <v>張4</v>
      </c>
      <c r="F2" s="1" t="s">
        <v>13</v>
      </c>
    </row>
    <row r="3" spans="1:6" ht="22.5" customHeight="1">
      <c r="A3" s="6" t="s">
        <v>6</v>
      </c>
      <c r="B3" s="3">
        <v>46000</v>
      </c>
      <c r="C3" s="3">
        <v>1300</v>
      </c>
      <c r="E3">
        <f ca="1">OFFSET(B2,2,1)</f>
        <v>1400</v>
      </c>
      <c r="F3" s="1" t="s">
        <v>14</v>
      </c>
    </row>
    <row r="4" spans="1:6" ht="22.5" customHeight="1">
      <c r="A4" s="6" t="s">
        <v>2</v>
      </c>
      <c r="B4" s="3">
        <v>47000</v>
      </c>
      <c r="C4" s="3">
        <v>1400</v>
      </c>
      <c r="E4">
        <f ca="1">SUM(OFFSET(B2,0,0,1,2))</f>
        <v>46200</v>
      </c>
      <c r="F4" s="1" t="s">
        <v>15</v>
      </c>
    </row>
    <row r="5" spans="1:6" ht="22.5" customHeight="1">
      <c r="A5" s="6" t="s">
        <v>4</v>
      </c>
      <c r="B5" s="3">
        <v>48000</v>
      </c>
      <c r="C5" s="3">
        <v>1500</v>
      </c>
    </row>
    <row r="6" spans="1:6" ht="22.5" customHeight="1">
      <c r="A6" s="9" t="s">
        <v>7</v>
      </c>
      <c r="B6" s="3">
        <v>49000</v>
      </c>
      <c r="C6" s="3">
        <v>1600</v>
      </c>
      <c r="E6" s="8" t="s">
        <v>67</v>
      </c>
    </row>
    <row r="7" spans="1:6" ht="22.5" customHeight="1">
      <c r="A7" s="6"/>
      <c r="B7" s="3"/>
      <c r="C7" s="3"/>
    </row>
    <row r="8" spans="1:6" ht="22.5" customHeight="1">
      <c r="A8" s="6"/>
      <c r="B8" s="3"/>
      <c r="C8" s="3"/>
    </row>
    <row r="9" spans="1:6" ht="22.5" customHeight="1">
      <c r="A9" s="6"/>
      <c r="B9" s="3"/>
      <c r="C9" s="3"/>
    </row>
    <row r="10" spans="1:6" ht="22.5" customHeight="1">
      <c r="A10" s="6"/>
      <c r="B10" s="3"/>
      <c r="C10" s="3"/>
    </row>
    <row r="11" spans="1:6" ht="22.5" customHeight="1">
      <c r="A11" s="6"/>
      <c r="B11" s="3"/>
      <c r="C11" s="3"/>
    </row>
    <row r="12" spans="1:6" ht="22.5" customHeight="1">
      <c r="A12" s="6"/>
      <c r="B12" s="3"/>
      <c r="C12" s="3"/>
    </row>
    <row r="13" spans="1:6" ht="22.5" customHeight="1">
      <c r="A13" s="6"/>
      <c r="B13" s="3"/>
      <c r="C13" s="3"/>
    </row>
    <row r="14" spans="1:6" ht="22.5" customHeight="1">
      <c r="A14" s="6"/>
      <c r="B14" s="3"/>
      <c r="C14" s="3"/>
    </row>
    <row r="15" spans="1:6" ht="22.5" customHeight="1">
      <c r="A15" s="6"/>
      <c r="B15" s="3"/>
      <c r="C15" s="3"/>
    </row>
  </sheetData>
  <phoneticPr fontId="2" type="noConversion"/>
  <pageMargins left="0.7" right="0.7" top="0.75" bottom="0.75" header="0.3" footer="0.3"/>
  <pageSetup paperSize="9" orientation="portrait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OFFSET(動態下拉選單_資料!$A$2,0,0,COUNTA(動態下拉選單_資料!$A:$A)-1)</xm:f>
          </x14:formula1>
          <xm:sqref>A2:A15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15"/>
  <sheetViews>
    <sheetView showGridLines="0" workbookViewId="0"/>
  </sheetViews>
  <sheetFormatPr defaultRowHeight="24" customHeight="1"/>
  <cols>
    <col min="1" max="1" width="18.375" customWidth="1"/>
    <col min="2" max="2" width="5.375" customWidth="1"/>
    <col min="3" max="3" width="79.125" customWidth="1"/>
  </cols>
  <sheetData>
    <row r="1" spans="1:3" ht="24" customHeight="1">
      <c r="A1" s="10" t="s">
        <v>0</v>
      </c>
      <c r="C1" t="s">
        <v>17</v>
      </c>
    </row>
    <row r="2" spans="1:3" ht="21.75" customHeight="1">
      <c r="A2" s="3" t="s">
        <v>3</v>
      </c>
      <c r="C2" t="s">
        <v>8</v>
      </c>
    </row>
    <row r="3" spans="1:3" ht="24" customHeight="1">
      <c r="A3" s="3" t="s">
        <v>4</v>
      </c>
      <c r="C3" t="s">
        <v>9</v>
      </c>
    </row>
    <row r="4" spans="1:3" ht="24" customHeight="1">
      <c r="A4" s="3" t="s">
        <v>5</v>
      </c>
      <c r="C4" t="s">
        <v>10</v>
      </c>
    </row>
    <row r="5" spans="1:3" ht="24" customHeight="1">
      <c r="A5" s="3" t="s">
        <v>6</v>
      </c>
    </row>
    <row r="6" spans="1:3" ht="24" customHeight="1">
      <c r="A6" s="3" t="s">
        <v>7</v>
      </c>
    </row>
    <row r="7" spans="1:3" ht="24" customHeight="1">
      <c r="A7" s="3"/>
      <c r="C7">
        <f>COUNTA($A:$A)-1</f>
        <v>5</v>
      </c>
    </row>
    <row r="8" spans="1:3" ht="24" customHeight="1">
      <c r="A8" s="3"/>
    </row>
    <row r="9" spans="1:3" ht="24" customHeight="1">
      <c r="A9" s="3"/>
    </row>
    <row r="10" spans="1:3" ht="24" customHeight="1">
      <c r="A10" s="3"/>
    </row>
    <row r="11" spans="1:3" ht="24" customHeight="1">
      <c r="A11" s="3"/>
    </row>
    <row r="12" spans="1:3" ht="24" customHeight="1">
      <c r="A12" s="3"/>
    </row>
    <row r="13" spans="1:3" ht="24" customHeight="1">
      <c r="A13" s="3"/>
    </row>
    <row r="14" spans="1:3" ht="24" customHeight="1">
      <c r="A14" s="3"/>
    </row>
    <row r="15" spans="1:3" ht="24" customHeight="1">
      <c r="A15" s="3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已命名的範圍</vt:lpstr>
      </vt:variant>
      <vt:variant>
        <vt:i4>1</vt:i4>
      </vt:variant>
    </vt:vector>
  </HeadingPairs>
  <TitlesOfParts>
    <vt:vector size="7" baseType="lpstr">
      <vt:lpstr>下拉選單</vt:lpstr>
      <vt:lpstr>表格資料</vt:lpstr>
      <vt:lpstr>範圍名稱資料</vt:lpstr>
      <vt:lpstr>OFFSET</vt:lpstr>
      <vt:lpstr>動態下拉選單</vt:lpstr>
      <vt:lpstr>動態下拉選單_資料</vt:lpstr>
      <vt:lpstr>範圍名稱資料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</dc:creator>
  <cp:lastModifiedBy>Joseph Tsai$$$$$</cp:lastModifiedBy>
  <cp:lastPrinted>2012-06-10T02:38:09Z</cp:lastPrinted>
  <dcterms:created xsi:type="dcterms:W3CDTF">2012-06-10T01:04:05Z</dcterms:created>
  <dcterms:modified xsi:type="dcterms:W3CDTF">2019-06-04T15:00:37Z</dcterms:modified>
</cp:coreProperties>
</file>