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comments4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josep\Desktop\HSBC8\蔡老師Excel範例\"/>
    </mc:Choice>
  </mc:AlternateContent>
  <xr:revisionPtr revIDLastSave="0" documentId="13_ncr:1_{34046478-7A8A-491E-ACE6-03898062E484}" xr6:coauthVersionLast="45" xr6:coauthVersionMax="45" xr10:uidLastSave="{00000000-0000-0000-0000-000000000000}"/>
  <bookViews>
    <workbookView xWindow="-110" yWindow="-110" windowWidth="19420" windowHeight="10420" tabRatio="813" xr2:uid="{00000000-000D-0000-FFFF-FFFF00000000}"/>
  </bookViews>
  <sheets>
    <sheet name="1.Large&amp;Small" sheetId="2" r:id="rId1"/>
    <sheet name="2.Match" sheetId="21" r:id="rId2"/>
    <sheet name="3.Match&amp;Inex" sheetId="3" r:id="rId3"/>
    <sheet name="4.Frequencty&amp;Mode" sheetId="5" r:id="rId4"/>
    <sheet name="5.Text&amp;Value" sheetId="7" r:id="rId5"/>
    <sheet name="6.轉換個別位數的大寫金額" sheetId="6" r:id="rId6"/>
    <sheet name="7.RAND" sheetId="9" r:id="rId7"/>
    <sheet name="8.OFFSET" sheetId="11" r:id="rId8"/>
    <sheet name="9.萬年曆" sheetId="15" r:id="rId9"/>
    <sheet name="10.SUBTOTAL" sheetId="17" r:id="rId10"/>
    <sheet name="11.PERCENTILE" sheetId="20" r:id="rId11"/>
    <sheet name="12.問卷" sheetId="16" r:id="rId12"/>
  </sheets>
  <definedNames>
    <definedName name="_xlnm._FilterDatabase" localSheetId="9" hidden="1">'10.SUBTOTAL'!$B$10:$E$33</definedName>
    <definedName name="_xlnm.Print_Area" localSheetId="11">'12.問卷'!$A$1:$I$57</definedName>
    <definedName name="分數">'3.Match&amp;Inex'!$D$2:$D$13</definedName>
  </definedNames>
  <calcPr calcId="191029"/>
  <pivotCaches>
    <pivotCache cacheId="0" r:id="rId1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21" l="1"/>
  <c r="F5" i="21"/>
  <c r="F4" i="21"/>
  <c r="F3" i="21"/>
  <c r="F2" i="21"/>
  <c r="E7" i="2"/>
  <c r="E6" i="2"/>
  <c r="E5" i="2"/>
  <c r="P9" i="6" l="1"/>
  <c r="P8" i="6"/>
  <c r="P7" i="6"/>
  <c r="F20" i="7"/>
  <c r="F19" i="7"/>
  <c r="F18" i="7"/>
  <c r="F17" i="7"/>
  <c r="F16" i="7"/>
  <c r="F15" i="7"/>
  <c r="F14" i="7"/>
  <c r="F13" i="7"/>
  <c r="F12" i="7"/>
  <c r="F11" i="7"/>
  <c r="F10" i="7"/>
  <c r="F9" i="7"/>
  <c r="H11" i="3"/>
  <c r="H10" i="3"/>
  <c r="H9" i="3"/>
  <c r="B1" i="15" l="1"/>
  <c r="C1" i="15"/>
  <c r="K4" i="15" l="1"/>
  <c r="K5" i="15"/>
  <c r="K3" i="15"/>
  <c r="G3" i="20"/>
  <c r="F13" i="20"/>
  <c r="F12" i="20"/>
  <c r="F11" i="20"/>
  <c r="F10" i="20"/>
  <c r="F9" i="20"/>
  <c r="F8" i="20"/>
  <c r="F7" i="20"/>
  <c r="F6" i="20"/>
  <c r="F5" i="20"/>
  <c r="F4" i="20"/>
  <c r="F15" i="20" l="1"/>
  <c r="G6" i="20" s="1"/>
  <c r="G10" i="20" l="1"/>
  <c r="G7" i="20"/>
  <c r="G12" i="20"/>
  <c r="G9" i="20"/>
  <c r="G4" i="20"/>
  <c r="G11" i="20"/>
  <c r="G8" i="20"/>
  <c r="G5" i="20"/>
  <c r="G13" i="20"/>
  <c r="E36" i="17" l="1"/>
  <c r="E37" i="17"/>
  <c r="E35" i="17"/>
  <c r="K14" i="16"/>
  <c r="K15" i="16" s="1"/>
  <c r="L13" i="16"/>
  <c r="L12" i="16"/>
  <c r="L11" i="16"/>
  <c r="L10" i="16"/>
  <c r="L9" i="16"/>
  <c r="L8" i="16"/>
  <c r="L7" i="16"/>
  <c r="L6" i="16"/>
  <c r="L5" i="16"/>
  <c r="L4" i="16"/>
  <c r="L3" i="16"/>
  <c r="B4" i="15"/>
  <c r="C4" i="15" s="1"/>
  <c r="D4" i="15" l="1"/>
  <c r="E4" i="15" s="1"/>
  <c r="F4" i="15" s="1"/>
  <c r="G4" i="15" s="1"/>
  <c r="H4" i="15" s="1"/>
  <c r="B6" i="15"/>
  <c r="B8" i="15" s="1"/>
  <c r="B10" i="15" s="1"/>
  <c r="C8" i="15" l="1"/>
  <c r="D8" i="15" s="1"/>
  <c r="E8" i="15" s="1"/>
  <c r="F8" i="15" s="1"/>
  <c r="G8" i="15" s="1"/>
  <c r="H8" i="15" s="1"/>
  <c r="C6" i="15"/>
  <c r="D6" i="15" s="1"/>
  <c r="E6" i="15" s="1"/>
  <c r="F6" i="15" s="1"/>
  <c r="G6" i="15" s="1"/>
  <c r="H6" i="15" s="1"/>
  <c r="B12" i="15"/>
  <c r="C10" i="15"/>
  <c r="D10" i="15" s="1"/>
  <c r="E10" i="15" s="1"/>
  <c r="F10" i="15" s="1"/>
  <c r="G10" i="15" s="1"/>
  <c r="H10" i="15" s="1"/>
  <c r="B14" i="15" l="1"/>
  <c r="C14" i="15" s="1"/>
  <c r="D14" i="15" s="1"/>
  <c r="E14" i="15" s="1"/>
  <c r="F14" i="15" s="1"/>
  <c r="G14" i="15" s="1"/>
  <c r="H14" i="15" s="1"/>
  <c r="C12" i="15"/>
  <c r="D12" i="15" s="1"/>
  <c r="E12" i="15" s="1"/>
  <c r="F12" i="15" s="1"/>
  <c r="G12" i="15" s="1"/>
  <c r="H12" i="15" s="1"/>
  <c r="H5" i="3" l="1"/>
  <c r="J23" i="11" l="1"/>
  <c r="J24" i="11"/>
  <c r="J25" i="11"/>
  <c r="J26" i="11"/>
  <c r="J22" i="11"/>
  <c r="J27" i="11" l="1"/>
  <c r="G18" i="11"/>
  <c r="C18" i="11"/>
  <c r="D18" i="11"/>
  <c r="E18" i="11"/>
  <c r="G9" i="11"/>
  <c r="F9" i="11"/>
  <c r="E9" i="11"/>
  <c r="D9" i="11"/>
  <c r="C9" i="11"/>
  <c r="G8" i="11"/>
  <c r="F8" i="11"/>
  <c r="E8" i="11"/>
  <c r="D8" i="11"/>
  <c r="C8" i="11"/>
  <c r="G7" i="11"/>
  <c r="F7" i="11"/>
  <c r="E7" i="11"/>
  <c r="D7" i="11"/>
  <c r="C7" i="11"/>
  <c r="G6" i="11"/>
  <c r="F6" i="11"/>
  <c r="E6" i="11"/>
  <c r="I6" i="11" s="1"/>
  <c r="D6" i="11"/>
  <c r="C6" i="11"/>
  <c r="G5" i="11"/>
  <c r="F5" i="11"/>
  <c r="E5" i="11"/>
  <c r="D5" i="11"/>
  <c r="C5" i="11"/>
  <c r="E16" i="5" l="1"/>
  <c r="A17" i="9" l="1"/>
  <c r="A18" i="9"/>
  <c r="A16" i="9"/>
  <c r="A29" i="9"/>
  <c r="A28" i="9"/>
  <c r="A27" i="9"/>
  <c r="A26" i="9"/>
  <c r="A25" i="9"/>
  <c r="A24" i="9"/>
  <c r="A23" i="9"/>
  <c r="A22" i="9"/>
  <c r="A21" i="9"/>
  <c r="A20" i="9"/>
  <c r="A19" i="9"/>
  <c r="A15" i="9"/>
  <c r="A14" i="9"/>
  <c r="G2" i="9"/>
  <c r="B10" i="9"/>
  <c r="B5" i="9"/>
  <c r="B6" i="9"/>
  <c r="B7" i="9"/>
  <c r="B8" i="9"/>
  <c r="B9" i="9"/>
  <c r="B4" i="9"/>
  <c r="E16" i="9" l="1"/>
  <c r="E12" i="5" l="1"/>
  <c r="A15" i="7" l="1"/>
  <c r="A14" i="7"/>
  <c r="A13" i="7"/>
  <c r="A12" i="7"/>
  <c r="B8" i="7"/>
  <c r="B7" i="7"/>
  <c r="B6" i="7"/>
  <c r="B5" i="7"/>
  <c r="F4" i="7"/>
  <c r="B4" i="7"/>
  <c r="F3" i="7"/>
  <c r="G3" i="7" s="1"/>
  <c r="B3" i="7"/>
  <c r="B2" i="7"/>
  <c r="B2" i="6"/>
  <c r="D2" i="6"/>
  <c r="F2" i="6"/>
  <c r="H2" i="6"/>
  <c r="J2" i="6"/>
  <c r="L2" i="6"/>
  <c r="P2" i="6"/>
  <c r="Q2" i="6" s="1"/>
  <c r="R2" i="6" s="1"/>
  <c r="B3" i="6"/>
  <c r="D3" i="6"/>
  <c r="F3" i="6"/>
  <c r="H3" i="6"/>
  <c r="J3" i="6"/>
  <c r="L3" i="6"/>
  <c r="B4" i="6"/>
  <c r="D4" i="6"/>
  <c r="F4" i="6"/>
  <c r="H4" i="6"/>
  <c r="J4" i="6"/>
  <c r="L4" i="6"/>
  <c r="B5" i="6"/>
  <c r="D5" i="6"/>
  <c r="F5" i="6"/>
  <c r="H5" i="6"/>
  <c r="J5" i="6"/>
  <c r="L5" i="6"/>
  <c r="B6" i="6"/>
  <c r="D6" i="6"/>
  <c r="F6" i="6"/>
  <c r="H6" i="6"/>
  <c r="J6" i="6"/>
  <c r="L6" i="6"/>
  <c r="B7" i="6"/>
  <c r="D7" i="6"/>
  <c r="F7" i="6"/>
  <c r="H7" i="6"/>
  <c r="J7" i="6"/>
  <c r="L7" i="6"/>
  <c r="B8" i="6"/>
  <c r="D8" i="6"/>
  <c r="F8" i="6"/>
  <c r="H8" i="6"/>
  <c r="J8" i="6"/>
  <c r="L8" i="6"/>
  <c r="B9" i="6"/>
  <c r="D9" i="6"/>
  <c r="F9" i="6"/>
  <c r="H9" i="6"/>
  <c r="J9" i="6"/>
  <c r="L9" i="6"/>
  <c r="B10" i="6"/>
  <c r="D10" i="6"/>
  <c r="F10" i="6"/>
  <c r="H10" i="6"/>
  <c r="J10" i="6"/>
  <c r="L10" i="6"/>
  <c r="H7" i="3"/>
  <c r="F2" i="5" a="1"/>
  <c r="F2" i="5" s="1"/>
  <c r="F15" i="2"/>
  <c r="C15" i="2"/>
  <c r="F18" i="2"/>
  <c r="F17" i="2"/>
  <c r="F16" i="2"/>
  <c r="C18" i="2"/>
  <c r="C17" i="2"/>
  <c r="C16" i="2"/>
  <c r="H8" i="3" l="1"/>
  <c r="L6" i="3"/>
  <c r="F5" i="5"/>
  <c r="F3" i="5"/>
  <c r="F6" i="5"/>
  <c r="F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</author>
  </authors>
  <commentList>
    <comment ref="A8" authorId="0" shapeId="0" xr:uid="{00000000-0006-0000-0000-000001000000}">
      <text>
        <r>
          <rPr>
            <sz val="9"/>
            <color indexed="81"/>
            <rFont val="細明體"/>
            <family val="3"/>
            <charset val="136"/>
          </rPr>
          <t xml:space="preserve">此欄的內容只有純數字 </t>
        </r>
        <r>
          <rPr>
            <sz val="9"/>
            <color indexed="81"/>
            <rFont val="Tahoma"/>
            <family val="2"/>
          </rPr>
          <t xml:space="preserve">, 
</t>
        </r>
        <r>
          <rPr>
            <sz val="9"/>
            <color indexed="81"/>
            <rFont val="細明體"/>
            <family val="3"/>
            <charset val="136"/>
          </rPr>
          <t>設定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細明體"/>
            <family val="3"/>
            <charset val="136"/>
          </rPr>
          <t xml:space="preserve">數值 自訂格式 , 
為 "SA"000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</author>
  </authors>
  <commentList>
    <comment ref="B8" authorId="0" shapeId="0" xr:uid="{B393EF7F-FF78-4999-B581-44067F6F5827}">
      <text>
        <r>
          <rPr>
            <b/>
            <sz val="9"/>
            <color indexed="81"/>
            <rFont val="細明體"/>
            <family val="3"/>
            <charset val="136"/>
          </rPr>
          <t>此欄的內容只有純數字</t>
        </r>
        <r>
          <rPr>
            <b/>
            <sz val="9"/>
            <color indexed="81"/>
            <rFont val="Tahoma"/>
            <family val="2"/>
          </rPr>
          <t xml:space="preserve"> , 
</t>
        </r>
        <r>
          <rPr>
            <b/>
            <sz val="9"/>
            <color indexed="81"/>
            <rFont val="細明體"/>
            <family val="3"/>
            <charset val="136"/>
          </rPr>
          <t>設定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數值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自訂格式</t>
        </r>
        <r>
          <rPr>
            <b/>
            <sz val="9"/>
            <color indexed="81"/>
            <rFont val="Tahoma"/>
            <family val="2"/>
          </rPr>
          <t xml:space="preserve"> , 
</t>
        </r>
        <r>
          <rPr>
            <b/>
            <sz val="9"/>
            <color indexed="81"/>
            <rFont val="細明體"/>
            <family val="3"/>
            <charset val="136"/>
          </rPr>
          <t>為</t>
        </r>
        <r>
          <rPr>
            <b/>
            <sz val="9"/>
            <color indexed="81"/>
            <rFont val="Tahoma"/>
            <family val="2"/>
          </rPr>
          <t xml:space="preserve"> "SA"000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</author>
  </authors>
  <commentList>
    <comment ref="B2" authorId="0" shapeId="0" xr:uid="{00000000-0006-0000-0100-000001000000}">
      <text>
        <r>
          <rPr>
            <b/>
            <sz val="9"/>
            <color indexed="81"/>
            <rFont val="細明體"/>
            <family val="3"/>
            <charset val="136"/>
          </rPr>
          <t>此欄的內容只有純數字</t>
        </r>
        <r>
          <rPr>
            <b/>
            <sz val="9"/>
            <color indexed="81"/>
            <rFont val="Tahoma"/>
            <family val="2"/>
          </rPr>
          <t xml:space="preserve"> , 
</t>
        </r>
        <r>
          <rPr>
            <b/>
            <sz val="9"/>
            <color indexed="81"/>
            <rFont val="細明體"/>
            <family val="3"/>
            <charset val="136"/>
          </rPr>
          <t>設定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數值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自訂格式</t>
        </r>
        <r>
          <rPr>
            <b/>
            <sz val="9"/>
            <color indexed="81"/>
            <rFont val="Tahoma"/>
            <family val="2"/>
          </rPr>
          <t xml:space="preserve"> , 
</t>
        </r>
        <r>
          <rPr>
            <b/>
            <sz val="9"/>
            <color indexed="81"/>
            <rFont val="細明體"/>
            <family val="3"/>
            <charset val="136"/>
          </rPr>
          <t>為</t>
        </r>
        <r>
          <rPr>
            <b/>
            <sz val="9"/>
            <color indexed="81"/>
            <rFont val="Tahoma"/>
            <family val="2"/>
          </rPr>
          <t xml:space="preserve"> "SA"000 </t>
        </r>
      </text>
    </comment>
    <comment ref="H7" authorId="0" shapeId="0" xr:uid="{00000000-0006-0000-0100-000002000000}">
      <text>
        <r>
          <rPr>
            <b/>
            <sz val="9"/>
            <color indexed="81"/>
            <rFont val="細明體"/>
            <family val="3"/>
            <charset val="136"/>
          </rPr>
          <t>此欄的內容只有純數字</t>
        </r>
        <r>
          <rPr>
            <b/>
            <sz val="9"/>
            <color indexed="81"/>
            <rFont val="Tahoma"/>
            <family val="2"/>
          </rPr>
          <t xml:space="preserve"> , 
</t>
        </r>
        <r>
          <rPr>
            <b/>
            <sz val="9"/>
            <color indexed="81"/>
            <rFont val="細明體"/>
            <family val="3"/>
            <charset val="136"/>
          </rPr>
          <t>設定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數值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細明體"/>
            <family val="3"/>
            <charset val="136"/>
          </rPr>
          <t>自訂格式</t>
        </r>
        <r>
          <rPr>
            <b/>
            <sz val="9"/>
            <color indexed="81"/>
            <rFont val="Tahoma"/>
            <family val="2"/>
          </rPr>
          <t xml:space="preserve"> , 
</t>
        </r>
        <r>
          <rPr>
            <b/>
            <sz val="9"/>
            <color indexed="81"/>
            <rFont val="細明體"/>
            <family val="3"/>
            <charset val="136"/>
          </rPr>
          <t>為</t>
        </r>
        <r>
          <rPr>
            <b/>
            <sz val="9"/>
            <color indexed="81"/>
            <rFont val="Tahoma"/>
            <family val="2"/>
          </rPr>
          <t xml:space="preserve"> G/</t>
        </r>
        <r>
          <rPr>
            <b/>
            <sz val="9"/>
            <color indexed="81"/>
            <rFont val="細明體"/>
            <family val="3"/>
            <charset val="136"/>
          </rPr>
          <t>通用格式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細明體"/>
            <family val="3"/>
            <charset val="136"/>
          </rPr>
          <t>分</t>
        </r>
        <r>
          <rPr>
            <b/>
            <sz val="9"/>
            <color indexed="81"/>
            <rFont val="Tahoma"/>
            <family val="2"/>
          </rPr>
          <t>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Joseph</author>
  </authors>
  <commentList>
    <comment ref="E3" authorId="0" shapeId="0" xr:uid="{00000000-0006-0000-0300-000001000000}">
      <text>
        <r>
          <rPr>
            <sz val="9"/>
            <color indexed="81"/>
            <rFont val="細明體"/>
            <family val="3"/>
            <charset val="136"/>
          </rPr>
          <t>此格為文字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00000000-0006-0000-0300-000002000000}">
      <text>
        <r>
          <rPr>
            <sz val="9"/>
            <color indexed="81"/>
            <rFont val="細明體"/>
            <family val="3"/>
            <charset val="136"/>
          </rPr>
          <t>用 mid() 切出後 , 仍為 文字</t>
        </r>
      </text>
    </comment>
    <comment ref="G3" authorId="0" shapeId="0" xr:uid="{00000000-0006-0000-0300-000003000000}">
      <text>
        <r>
          <rPr>
            <b/>
            <sz val="9"/>
            <color indexed="81"/>
            <rFont val="細明體"/>
            <family val="3"/>
            <charset val="136"/>
          </rPr>
          <t>再使用</t>
        </r>
        <r>
          <rPr>
            <b/>
            <sz val="9"/>
            <color indexed="81"/>
            <rFont val="Tahoma"/>
            <family val="2"/>
          </rPr>
          <t xml:space="preserve"> value() </t>
        </r>
        <r>
          <rPr>
            <b/>
            <sz val="9"/>
            <color indexed="81"/>
            <rFont val="細明體"/>
            <family val="3"/>
            <charset val="136"/>
          </rPr>
          <t>轉為數字</t>
        </r>
      </text>
    </comment>
  </commentList>
</comments>
</file>

<file path=xl/sharedStrings.xml><?xml version="1.0" encoding="utf-8"?>
<sst xmlns="http://schemas.openxmlformats.org/spreadsheetml/2006/main" count="530" uniqueCount="259">
  <si>
    <t>員工號碼</t>
  </si>
  <si>
    <t>姓名</t>
  </si>
  <si>
    <t>考核分數</t>
  </si>
  <si>
    <t>第2高分</t>
  </si>
  <si>
    <t>第3高分</t>
  </si>
  <si>
    <t>最低分</t>
    <phoneticPr fontId="5" type="noConversion"/>
  </si>
  <si>
    <t>第2低分</t>
    <phoneticPr fontId="5" type="noConversion"/>
  </si>
  <si>
    <t>第3低分</t>
    <phoneticPr fontId="5" type="noConversion"/>
  </si>
  <si>
    <t>最高分</t>
    <phoneticPr fontId="5" type="noConversion"/>
  </si>
  <si>
    <t>分數等級</t>
    <phoneticPr fontId="5" type="noConversion"/>
  </si>
  <si>
    <t>人數</t>
    <phoneticPr fontId="5" type="noConversion"/>
  </si>
  <si>
    <t>=FREQUENCY(C2:C13,E2:E6)</t>
    <phoneticPr fontId="5" type="noConversion"/>
  </si>
  <si>
    <t>序</t>
    <phoneticPr fontId="5" type="noConversion"/>
  </si>
  <si>
    <r>
      <t>求出指定的第幾大</t>
    </r>
    <r>
      <rPr>
        <sz val="12"/>
        <color theme="1"/>
        <rFont val="Calibri"/>
        <family val="2"/>
      </rPr>
      <t>/</t>
    </r>
    <r>
      <rPr>
        <sz val="12"/>
        <color theme="1"/>
        <rFont val="新細明體"/>
        <family val="1"/>
        <charset val="136"/>
      </rPr>
      <t>小資料</t>
    </r>
  </si>
  <si>
    <r>
      <t>A10格並</t>
    </r>
    <r>
      <rPr>
        <b/>
        <sz val="12"/>
        <color rgb="FFC00000"/>
        <rFont val="新細明體"/>
        <family val="1"/>
        <charset val="136"/>
        <scheme val="minor"/>
      </rPr>
      <t>未</t>
    </r>
    <r>
      <rPr>
        <sz val="12"/>
        <color theme="1"/>
        <rFont val="新細明體"/>
        <family val="2"/>
        <charset val="136"/>
        <scheme val="minor"/>
      </rPr>
      <t>控制輸入的內容 必須小(等)於999,999</t>
    </r>
    <phoneticPr fontId="5" type="noConversion"/>
  </si>
  <si>
    <t>元</t>
    <phoneticPr fontId="5" type="noConversion"/>
  </si>
  <si>
    <t>拾</t>
    <phoneticPr fontId="5" type="noConversion"/>
  </si>
  <si>
    <t>佰</t>
    <phoneticPr fontId="5" type="noConversion"/>
  </si>
  <si>
    <t>仟</t>
    <phoneticPr fontId="5" type="noConversion"/>
  </si>
  <si>
    <t>萬</t>
    <phoneticPr fontId="5" type="noConversion"/>
  </si>
  <si>
    <t>拾萬</t>
    <phoneticPr fontId="5" type="noConversion"/>
  </si>
  <si>
    <t>輸入數字 , 切換成個別位數的大寫金額</t>
    <phoneticPr fontId="5" type="noConversion"/>
  </si>
  <si>
    <t>將文字轉換成數字資料</t>
    <phoneticPr fontId="5" type="noConversion"/>
  </si>
  <si>
    <t>123456</t>
    <phoneticPr fontId="5" type="noConversion"/>
  </si>
  <si>
    <t>=TEXT(A11,"000000000")</t>
    <phoneticPr fontId="5" type="noConversion"/>
  </si>
  <si>
    <t>="新台臂" &amp; TEXT(A11,"###,###,###")&amp; "緣"</t>
    <phoneticPr fontId="5" type="noConversion"/>
  </si>
  <si>
    <t>="新台臂" &amp; TEXT(A11,"???,???,???")</t>
    <phoneticPr fontId="5" type="noConversion"/>
  </si>
  <si>
    <t>劉德花</t>
  </si>
  <si>
    <t>黎民</t>
  </si>
  <si>
    <t>楊文玉</t>
  </si>
  <si>
    <t>李花華</t>
  </si>
  <si>
    <t>伍擺</t>
  </si>
  <si>
    <t>林意意</t>
  </si>
  <si>
    <t>梅友前</t>
  </si>
  <si>
    <t>王立德</t>
  </si>
  <si>
    <t>趙船</t>
  </si>
  <si>
    <t>馬上笑</t>
  </si>
  <si>
    <t>王蓮花</t>
  </si>
  <si>
    <t>王妃</t>
  </si>
  <si>
    <t>格式代碼</t>
    <rPh sb="0" eb="2">
      <t>ショシキ</t>
    </rPh>
    <rPh sb="2" eb="4">
      <t>キゴウ</t>
    </rPh>
    <phoneticPr fontId="19"/>
  </si>
  <si>
    <t>顯示的資料</t>
    <rPh sb="0" eb="2">
      <t>ヒョウジ</t>
    </rPh>
    <phoneticPr fontId="19"/>
  </si>
  <si>
    <t>yy</t>
    <phoneticPr fontId="19"/>
  </si>
  <si>
    <t>yyyy</t>
    <phoneticPr fontId="19"/>
  </si>
  <si>
    <t>mmm</t>
    <phoneticPr fontId="19"/>
  </si>
  <si>
    <t>mmmm</t>
    <phoneticPr fontId="19"/>
  </si>
  <si>
    <t>ddd</t>
    <phoneticPr fontId="19"/>
  </si>
  <si>
    <t>aaa</t>
    <phoneticPr fontId="19"/>
  </si>
  <si>
    <t>aaaa</t>
    <phoneticPr fontId="19"/>
  </si>
  <si>
    <t>hh</t>
    <phoneticPr fontId="19"/>
  </si>
  <si>
    <t>m:s</t>
    <phoneticPr fontId="19"/>
  </si>
  <si>
    <t>s</t>
    <phoneticPr fontId="19"/>
  </si>
  <si>
    <t>序</t>
    <phoneticPr fontId="5" type="noConversion"/>
  </si>
  <si>
    <t>數字</t>
    <phoneticPr fontId="5" type="noConversion"/>
  </si>
  <si>
    <t>RAND：傳回0以上未滿1的亂數</t>
    <phoneticPr fontId="5" type="noConversion"/>
  </si>
  <si>
    <r>
      <t xml:space="preserve">隨機傳回介於 </t>
    </r>
    <r>
      <rPr>
        <b/>
        <sz val="12"/>
        <color rgb="FFFF0000"/>
        <rFont val="新細明體"/>
        <family val="1"/>
        <charset val="136"/>
        <scheme val="minor"/>
      </rPr>
      <t>1→42</t>
    </r>
    <r>
      <rPr>
        <sz val="12"/>
        <color theme="1"/>
        <rFont val="新細明體"/>
        <family val="2"/>
        <charset val="136"/>
        <scheme val="minor"/>
      </rPr>
      <t>間的數值</t>
    </r>
    <phoneticPr fontId="5" type="noConversion"/>
  </si>
  <si>
    <r>
      <t>=INT(RAND()*</t>
    </r>
    <r>
      <rPr>
        <b/>
        <sz val="12"/>
        <color rgb="FFFF0000"/>
        <rFont val="新細明體"/>
        <family val="1"/>
        <charset val="136"/>
        <scheme val="minor"/>
      </rPr>
      <t>42</t>
    </r>
    <r>
      <rPr>
        <sz val="12"/>
        <color theme="1"/>
        <rFont val="新細明體"/>
        <family val="2"/>
        <charset val="136"/>
        <scheme val="minor"/>
      </rPr>
      <t>)+</t>
    </r>
    <r>
      <rPr>
        <b/>
        <sz val="12"/>
        <color rgb="FFFF0000"/>
        <rFont val="新細明體"/>
        <family val="1"/>
        <charset val="136"/>
        <scheme val="minor"/>
      </rPr>
      <t>1</t>
    </r>
    <phoneticPr fontId="5" type="noConversion"/>
  </si>
  <si>
    <t>=INT(RAND()*6)+1</t>
    <phoneticPr fontId="5" type="noConversion"/>
  </si>
  <si>
    <t>**↑以上有可能 產生相同的數值</t>
    <phoneticPr fontId="5" type="noConversion"/>
  </si>
  <si>
    <t>**修改完任一格 或 按 [F9] , 或 存檔 就會重新計算</t>
    <phoneticPr fontId="5" type="noConversion"/>
  </si>
  <si>
    <t>樂透中獎號碼：</t>
    <phoneticPr fontId="5" type="noConversion"/>
  </si>
  <si>
    <t>**擲骰子：</t>
    <phoneticPr fontId="5" type="noConversion"/>
  </si>
  <si>
    <t>=MODE(A15:A30)</t>
    <phoneticPr fontId="5" type="noConversion"/>
  </si>
  <si>
    <t>最常出現的數字：</t>
    <phoneticPr fontId="5" type="noConversion"/>
  </si>
  <si>
    <t>**MODE : 求出資料中最常出現的值(眾數)</t>
    <phoneticPr fontId="5" type="noConversion"/>
  </si>
  <si>
    <t>**MEDIAN : 求出資料中的中間值</t>
    <phoneticPr fontId="5" type="noConversion"/>
  </si>
  <si>
    <t>=MEDIAN(C2:C13)</t>
    <phoneticPr fontId="5" type="noConversion"/>
  </si>
  <si>
    <t>=MODE(C2:C13)</t>
    <phoneticPr fontId="5" type="noConversion"/>
  </si>
  <si>
    <t>**TEXT(值,數值格式)：依指定的形式來顯示字串</t>
    <phoneticPr fontId="5" type="noConversion"/>
  </si>
  <si>
    <r>
      <rPr>
        <sz val="12"/>
        <color rgb="FFFF0000"/>
        <rFont val="Calibri"/>
        <family val="2"/>
      </rPr>
      <t>=LARGE</t>
    </r>
    <r>
      <rPr>
        <sz val="12"/>
        <color theme="1"/>
        <rFont val="Calibri"/>
        <family val="2"/>
      </rPr>
      <t>(</t>
    </r>
    <r>
      <rPr>
        <sz val="12"/>
        <color theme="1"/>
        <rFont val="新細明體"/>
        <family val="1"/>
        <charset val="136"/>
      </rPr>
      <t>範圍</t>
    </r>
    <r>
      <rPr>
        <sz val="12"/>
        <color theme="1"/>
        <rFont val="Calibri"/>
        <family val="2"/>
      </rPr>
      <t>,</t>
    </r>
    <r>
      <rPr>
        <sz val="12"/>
        <color theme="1"/>
        <rFont val="新細明體"/>
        <family val="1"/>
        <charset val="136"/>
      </rPr>
      <t>順位</t>
    </r>
    <r>
      <rPr>
        <sz val="12"/>
        <color theme="1"/>
        <rFont val="Calibri"/>
        <family val="2"/>
      </rPr>
      <t>)</t>
    </r>
    <phoneticPr fontId="5" type="noConversion"/>
  </si>
  <si>
    <r>
      <rPr>
        <sz val="12"/>
        <color rgb="FFFF0000"/>
        <rFont val="新細明體"/>
        <family val="1"/>
        <charset val="136"/>
        <scheme val="minor"/>
      </rPr>
      <t>=SMALL</t>
    </r>
    <r>
      <rPr>
        <sz val="12"/>
        <color theme="1"/>
        <rFont val="新細明體"/>
        <family val="2"/>
        <charset val="136"/>
        <scheme val="minor"/>
      </rPr>
      <t>(範圍,順位)</t>
    </r>
    <phoneticPr fontId="5" type="noConversion"/>
  </si>
  <si>
    <t>基準</t>
    <rPh sb="0" eb="2">
      <t>キジュン</t>
    </rPh>
    <phoneticPr fontId="19"/>
  </si>
  <si>
    <t>右１</t>
    <phoneticPr fontId="19"/>
  </si>
  <si>
    <t>右２</t>
    <phoneticPr fontId="19"/>
  </si>
  <si>
    <t>右３</t>
    <phoneticPr fontId="19"/>
  </si>
  <si>
    <t>右４</t>
    <phoneticPr fontId="19"/>
  </si>
  <si>
    <t>右５</t>
    <rPh sb="0" eb="1">
      <t>ミギ</t>
    </rPh>
    <phoneticPr fontId="19"/>
  </si>
  <si>
    <t>下１</t>
    <rPh sb="0" eb="1">
      <t>シタ</t>
    </rPh>
    <phoneticPr fontId="19"/>
  </si>
  <si>
    <t>下２</t>
    <rPh sb="0" eb="1">
      <t>シタ</t>
    </rPh>
    <phoneticPr fontId="19"/>
  </si>
  <si>
    <t>下３</t>
    <rPh sb="0" eb="1">
      <t>シタ</t>
    </rPh>
    <phoneticPr fontId="19"/>
  </si>
  <si>
    <t>下４</t>
    <rPh sb="0" eb="1">
      <t>シタ</t>
    </rPh>
    <phoneticPr fontId="19"/>
  </si>
  <si>
    <t>下５</t>
    <rPh sb="0" eb="1">
      <t>シタ</t>
    </rPh>
    <phoneticPr fontId="19"/>
  </si>
  <si>
    <t>１月</t>
    <rPh sb="1" eb="2">
      <t>ツキ</t>
    </rPh>
    <phoneticPr fontId="19"/>
  </si>
  <si>
    <t>２月</t>
  </si>
  <si>
    <t>３月</t>
  </si>
  <si>
    <t>在此輸入月份</t>
    <rPh sb="0" eb="1">
      <t>ツキ</t>
    </rPh>
    <rPh sb="2" eb="3">
      <t>カズニュ</t>
    </rPh>
    <phoneticPr fontId="19"/>
  </si>
  <si>
    <t>↓</t>
    <phoneticPr fontId="19"/>
  </si>
  <si>
    <t>王立德</t>
    <phoneticPr fontId="25" type="noConversion"/>
  </si>
  <si>
    <t>各月銷售：</t>
    <rPh sb="0" eb="1">
      <t>ツキ</t>
    </rPh>
    <rPh sb="1" eb="2">
      <t>ベツ</t>
    </rPh>
    <rPh sb="2" eb="3">
      <t>ショウケッカ</t>
    </rPh>
    <phoneticPr fontId="19"/>
  </si>
  <si>
    <t>範圍的合計為</t>
    <rPh sb="2" eb="3">
      <t>ツキ</t>
    </rPh>
    <rPh sb="4" eb="6">
      <t>ゴウケイ</t>
    </rPh>
    <phoneticPr fontId="19"/>
  </si>
  <si>
    <r>
      <t>OFFSET(基準格,列數,欄數,</t>
    </r>
    <r>
      <rPr>
        <sz val="12"/>
        <color rgb="FF7030A0"/>
        <rFont val="新細明體"/>
        <family val="1"/>
        <charset val="136"/>
        <scheme val="minor"/>
      </rPr>
      <t>列高度,欄寬度</t>
    </r>
    <r>
      <rPr>
        <sz val="12"/>
        <color rgb="FFFF0000"/>
        <rFont val="新細明體"/>
        <family val="2"/>
        <charset val="136"/>
        <scheme val="minor"/>
      </rPr>
      <t xml:space="preserve"> )：若省略 列高度(欄寬度) ,  則傳回從基準位置移動指定列數、欄數後其位置上的儲存格內容</t>
    </r>
    <phoneticPr fontId="5" type="noConversion"/>
  </si>
  <si>
    <t xml:space="preserve">若使用 列高度,欄寬度 兩參數 , 則形成為一範圍 , 可再搭配使用 Sum() </t>
    <phoneticPr fontId="19"/>
  </si>
  <si>
    <t>合計</t>
    <rPh sb="0" eb="2">
      <t>ゴウケイ</t>
    </rPh>
    <phoneticPr fontId="19"/>
  </si>
  <si>
    <t>加總對角格：</t>
    <rPh sb="0" eb="1">
      <t>ツキ</t>
    </rPh>
    <rPh sb="1" eb="2">
      <t>ベツ</t>
    </rPh>
    <rPh sb="2" eb="3">
      <t>ショウケッカ</t>
    </rPh>
    <phoneticPr fontId="19"/>
  </si>
  <si>
    <t>下移</t>
    <rPh sb="0" eb="1">
      <t>タテ</t>
    </rPh>
    <phoneticPr fontId="19"/>
  </si>
  <si>
    <t>右移</t>
    <rPh sb="0" eb="1">
      <t>ヨコ</t>
    </rPh>
    <phoneticPr fontId="19"/>
  </si>
  <si>
    <t>取出値</t>
    <rPh sb="0" eb="1">
      <t>アタイ</t>
    </rPh>
    <phoneticPr fontId="19"/>
  </si>
  <si>
    <t>=INDEX(A2:D13,6,3)</t>
    <phoneticPr fontId="5" type="noConversion"/>
  </si>
  <si>
    <t>第三個參數 :  [是否符合]  ,  若省略 , 則為 [完全符合] , 就是0</t>
    <phoneticPr fontId="5" type="noConversion"/>
  </si>
  <si>
    <r>
      <rPr>
        <sz val="12"/>
        <color rgb="FFFF0000"/>
        <rFont val="Calibri"/>
        <family val="2"/>
      </rPr>
      <t>MATCH</t>
    </r>
    <r>
      <rPr>
        <sz val="12"/>
        <color theme="1"/>
        <rFont val="Calibri"/>
        <family val="2"/>
      </rPr>
      <t>(</t>
    </r>
    <r>
      <rPr>
        <sz val="12"/>
        <color theme="1"/>
        <rFont val="新細明體"/>
        <family val="1"/>
        <charset val="136"/>
      </rPr>
      <t>搜尋值</t>
    </r>
    <r>
      <rPr>
        <sz val="12"/>
        <color theme="1"/>
        <rFont val="Calibri"/>
        <family val="2"/>
      </rPr>
      <t xml:space="preserve"> , </t>
    </r>
    <r>
      <rPr>
        <sz val="12"/>
        <color theme="1"/>
        <rFont val="新細明體"/>
        <family val="1"/>
        <charset val="136"/>
      </rPr>
      <t>搜尋範圍</t>
    </r>
    <r>
      <rPr>
        <sz val="12"/>
        <color theme="1"/>
        <rFont val="Calibri"/>
        <family val="2"/>
      </rPr>
      <t xml:space="preserve"> ,  [</t>
    </r>
    <r>
      <rPr>
        <sz val="12"/>
        <color theme="1"/>
        <rFont val="新細明體"/>
        <family val="1"/>
        <charset val="136"/>
      </rPr>
      <t>是否符合</t>
    </r>
    <r>
      <rPr>
        <sz val="12"/>
        <color theme="1"/>
        <rFont val="Calibri"/>
        <family val="2"/>
      </rPr>
      <t>] )</t>
    </r>
    <r>
      <rPr>
        <sz val="12"/>
        <color theme="1"/>
        <rFont val="新細明體"/>
        <family val="1"/>
        <charset val="136"/>
      </rPr>
      <t>：從搜尋範圍找尋搜尋值，若有符合的資料時就傳回其位置</t>
    </r>
    <phoneticPr fontId="5" type="noConversion"/>
  </si>
  <si>
    <t>一</t>
    <phoneticPr fontId="31" type="noConversion"/>
  </si>
  <si>
    <t>二</t>
    <phoneticPr fontId="31" type="noConversion"/>
  </si>
  <si>
    <t>三</t>
    <phoneticPr fontId="31" type="noConversion"/>
  </si>
  <si>
    <t>四</t>
    <phoneticPr fontId="31" type="noConversion"/>
  </si>
  <si>
    <t>五</t>
    <phoneticPr fontId="31" type="noConversion"/>
  </si>
  <si>
    <t>六</t>
    <phoneticPr fontId="31" type="noConversion"/>
  </si>
  <si>
    <t>日</t>
    <phoneticPr fontId="31" type="noConversion"/>
  </si>
  <si>
    <t>非常滿意</t>
    <phoneticPr fontId="37" type="noConversion"/>
  </si>
  <si>
    <t>滿意</t>
    <phoneticPr fontId="37" type="noConversion"/>
  </si>
  <si>
    <t>平平</t>
    <phoneticPr fontId="37" type="noConversion"/>
  </si>
  <si>
    <t>有點不滿意</t>
    <phoneticPr fontId="37" type="noConversion"/>
  </si>
  <si>
    <t>不滿意</t>
    <phoneticPr fontId="37" type="noConversion"/>
  </si>
  <si>
    <t>非常不滿意</t>
    <phoneticPr fontId="31" type="noConversion"/>
  </si>
  <si>
    <t>題別</t>
    <phoneticPr fontId="31" type="noConversion"/>
  </si>
  <si>
    <t>積分</t>
    <phoneticPr fontId="31" type="noConversion"/>
  </si>
  <si>
    <t>★</t>
    <phoneticPr fontId="31" type="noConversion"/>
  </si>
  <si>
    <t xml:space="preserve">    +++</t>
  </si>
  <si>
    <t xml:space="preserve">     ++</t>
  </si>
  <si>
    <t xml:space="preserve">      +</t>
  </si>
  <si>
    <t xml:space="preserve">      -</t>
  </si>
  <si>
    <t xml:space="preserve">     --</t>
  </si>
  <si>
    <t xml:space="preserve">    ---</t>
  </si>
  <si>
    <r>
      <t xml:space="preserve">2. </t>
    </r>
    <r>
      <rPr>
        <sz val="9"/>
        <rFont val="細明體"/>
        <family val="3"/>
        <charset val="136"/>
      </rPr>
      <t>簡報的基本操作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建立新簡報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保護簡報內容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新增</t>
    </r>
    <r>
      <rPr>
        <sz val="9"/>
        <rFont val="Arial"/>
        <family val="2"/>
      </rPr>
      <t>/</t>
    </r>
    <r>
      <rPr>
        <sz val="9"/>
        <rFont val="細明體"/>
        <family val="3"/>
        <charset val="136"/>
      </rPr>
      <t>搬移</t>
    </r>
    <r>
      <rPr>
        <sz val="9"/>
        <rFont val="Arial"/>
        <family val="2"/>
      </rPr>
      <t>/</t>
    </r>
    <r>
      <rPr>
        <sz val="9"/>
        <rFont val="細明體"/>
        <family val="3"/>
        <charset val="136"/>
      </rPr>
      <t>刪除</t>
    </r>
    <r>
      <rPr>
        <sz val="9"/>
        <rFont val="Arial"/>
        <family val="2"/>
      </rPr>
      <t>/</t>
    </r>
    <r>
      <rPr>
        <sz val="9"/>
        <rFont val="細明體"/>
        <family val="3"/>
        <charset val="136"/>
      </rPr>
      <t>隱藏投影片</t>
    </r>
    <r>
      <rPr>
        <sz val="9"/>
        <rFont val="Arial"/>
        <family val="2"/>
      </rPr>
      <t>)</t>
    </r>
    <phoneticPr fontId="31" type="noConversion"/>
  </si>
  <si>
    <t>非常滿意</t>
    <phoneticPr fontId="37" type="noConversion"/>
  </si>
  <si>
    <t>滿意</t>
    <phoneticPr fontId="37" type="noConversion"/>
  </si>
  <si>
    <t>平平</t>
    <phoneticPr fontId="37" type="noConversion"/>
  </si>
  <si>
    <t>有點不滿意</t>
    <phoneticPr fontId="37" type="noConversion"/>
  </si>
  <si>
    <t>不滿意</t>
    <phoneticPr fontId="37" type="noConversion"/>
  </si>
  <si>
    <t>非常不滿意</t>
    <phoneticPr fontId="31" type="noConversion"/>
  </si>
  <si>
    <r>
      <t xml:space="preserve">3. </t>
    </r>
    <r>
      <rPr>
        <sz val="9"/>
        <rFont val="細明體"/>
        <family val="3"/>
        <charset val="136"/>
      </rPr>
      <t>文字的編輯與應用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使用文字方塊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快取圖案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文字藝術師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項目符號與編號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段落的編排與對齊</t>
    </r>
    <r>
      <rPr>
        <sz val="9"/>
        <rFont val="Arial"/>
        <family val="2"/>
      </rPr>
      <t>)</t>
    </r>
    <phoneticPr fontId="31" type="noConversion"/>
  </si>
  <si>
    <t>總積分</t>
    <phoneticPr fontId="31" type="noConversion"/>
  </si>
  <si>
    <t>總分</t>
    <phoneticPr fontId="31" type="noConversion"/>
  </si>
  <si>
    <r>
      <t xml:space="preserve">4. </t>
    </r>
    <r>
      <rPr>
        <sz val="9"/>
        <rFont val="細明體"/>
        <family val="3"/>
        <charset val="136"/>
      </rPr>
      <t>圖形物件的應用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插入</t>
    </r>
    <r>
      <rPr>
        <sz val="9"/>
        <rFont val="Arial"/>
        <family val="2"/>
      </rPr>
      <t>/</t>
    </r>
    <r>
      <rPr>
        <sz val="9"/>
        <rFont val="細明體"/>
        <family val="3"/>
        <charset val="136"/>
      </rPr>
      <t>美化圖片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插入美工圖案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隱藏投影片的物件</t>
    </r>
    <r>
      <rPr>
        <sz val="9"/>
        <rFont val="Arial"/>
        <family val="2"/>
      </rPr>
      <t>)</t>
    </r>
    <phoneticPr fontId="31" type="noConversion"/>
  </si>
  <si>
    <r>
      <t xml:space="preserve">5. </t>
    </r>
    <r>
      <rPr>
        <sz val="10"/>
        <rFont val="細明體"/>
        <family val="3"/>
        <charset val="136"/>
      </rPr>
      <t>資料圖表</t>
    </r>
    <r>
      <rPr>
        <sz val="12"/>
        <color theme="1"/>
        <rFont val="新細明體"/>
        <family val="2"/>
        <charset val="136"/>
        <scheme val="minor"/>
      </rPr>
      <t>(</t>
    </r>
    <r>
      <rPr>
        <sz val="10"/>
        <rFont val="細明體"/>
        <family val="3"/>
        <charset val="136"/>
      </rPr>
      <t>建立</t>
    </r>
    <r>
      <rPr>
        <sz val="12"/>
        <color theme="1"/>
        <rFont val="新細明體"/>
        <family val="2"/>
        <charset val="136"/>
        <scheme val="minor"/>
      </rPr>
      <t>SMARTART;</t>
    </r>
    <r>
      <rPr>
        <sz val="10"/>
        <rFont val="細明體"/>
        <family val="3"/>
        <charset val="136"/>
      </rPr>
      <t>建立表格</t>
    </r>
    <r>
      <rPr>
        <sz val="12"/>
        <color theme="1"/>
        <rFont val="新細明體"/>
        <family val="2"/>
        <charset val="136"/>
        <scheme val="minor"/>
      </rPr>
      <t>;</t>
    </r>
    <r>
      <rPr>
        <sz val="10"/>
        <rFont val="細明體"/>
        <family val="3"/>
        <charset val="136"/>
      </rPr>
      <t>建立統計圖表</t>
    </r>
    <r>
      <rPr>
        <sz val="12"/>
        <color theme="1"/>
        <rFont val="新細明體"/>
        <family val="2"/>
        <charset val="136"/>
        <scheme val="minor"/>
      </rPr>
      <t>)</t>
    </r>
    <phoneticPr fontId="31" type="noConversion"/>
  </si>
  <si>
    <r>
      <t xml:space="preserve">6. </t>
    </r>
    <r>
      <rPr>
        <sz val="9"/>
        <rFont val="細明體"/>
        <family val="3"/>
        <charset val="136"/>
      </rPr>
      <t>進一步改造投影片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套用簡報設計範本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投影片的佈景主題色彩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套用背景樣式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母片的使用</t>
    </r>
    <r>
      <rPr>
        <sz val="9"/>
        <rFont val="Arial"/>
        <family val="2"/>
      </rPr>
      <t>)</t>
    </r>
    <phoneticPr fontId="31" type="noConversion"/>
  </si>
  <si>
    <r>
      <t xml:space="preserve">7. </t>
    </r>
    <r>
      <rPr>
        <sz val="9"/>
        <rFont val="細明體"/>
        <family val="3"/>
        <charset val="136"/>
      </rPr>
      <t>製造簡報內容動畫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插入影片</t>
    </r>
    <r>
      <rPr>
        <sz val="9"/>
        <rFont val="Arial"/>
        <family val="2"/>
      </rPr>
      <t>/</t>
    </r>
    <r>
      <rPr>
        <sz val="9"/>
        <rFont val="細明體"/>
        <family val="3"/>
        <charset val="136"/>
      </rPr>
      <t>聲音檔案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插入</t>
    </r>
    <r>
      <rPr>
        <sz val="9"/>
        <rFont val="Arial"/>
        <family val="2"/>
      </rPr>
      <t>Flash</t>
    </r>
    <r>
      <rPr>
        <sz val="9"/>
        <rFont val="細明體"/>
        <family val="3"/>
        <charset val="136"/>
      </rPr>
      <t>動畫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自訂文字</t>
    </r>
    <r>
      <rPr>
        <sz val="9"/>
        <rFont val="Arial"/>
        <family val="2"/>
      </rPr>
      <t>/</t>
    </r>
    <r>
      <rPr>
        <sz val="9"/>
        <rFont val="細明體"/>
        <family val="3"/>
        <charset val="136"/>
      </rPr>
      <t>統計圖表動畫</t>
    </r>
    <r>
      <rPr>
        <sz val="9"/>
        <rFont val="Arial"/>
        <family val="2"/>
      </rPr>
      <t>)</t>
    </r>
    <phoneticPr fontId="31" type="noConversion"/>
  </si>
  <si>
    <r>
      <t xml:space="preserve">8. </t>
    </r>
    <r>
      <rPr>
        <sz val="9"/>
        <rFont val="細明體"/>
        <family val="3"/>
        <charset val="136"/>
      </rPr>
      <t>簡報發表會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簡報的播放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播放投影片時可使用的操作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投影片切換特效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放映設定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使用超連結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建立備忘稿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預覽列印</t>
    </r>
    <r>
      <rPr>
        <sz val="9"/>
        <rFont val="Arial"/>
        <family val="2"/>
      </rPr>
      <t>)</t>
    </r>
    <phoneticPr fontId="31" type="noConversion"/>
  </si>
  <si>
    <r>
      <t xml:space="preserve">9. </t>
    </r>
    <r>
      <rPr>
        <sz val="9"/>
        <rFont val="細明體"/>
        <family val="3"/>
        <charset val="136"/>
      </rPr>
      <t>好用的簡報製造工具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建立相簿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簡報資料的匯入</t>
    </r>
    <r>
      <rPr>
        <sz val="9"/>
        <rFont val="Arial"/>
        <family val="2"/>
      </rPr>
      <t>:</t>
    </r>
    <r>
      <rPr>
        <sz val="9"/>
        <rFont val="細明體"/>
        <family val="3"/>
        <charset val="136"/>
      </rPr>
      <t>有效存取簡報中的投影片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將簡報傳送到</t>
    </r>
    <r>
      <rPr>
        <sz val="9"/>
        <rFont val="Arial"/>
        <family val="2"/>
      </rPr>
      <t>Word)</t>
    </r>
    <phoneticPr fontId="31" type="noConversion"/>
  </si>
  <si>
    <r>
      <t xml:space="preserve">10. </t>
    </r>
    <r>
      <rPr>
        <sz val="9"/>
        <rFont val="細明體"/>
        <family val="3"/>
        <charset val="136"/>
      </rPr>
      <t>發佈簡報</t>
    </r>
    <r>
      <rPr>
        <sz val="9"/>
        <rFont val="Arial"/>
        <family val="2"/>
      </rPr>
      <t>(</t>
    </r>
    <r>
      <rPr>
        <sz val="9"/>
        <rFont val="細明體"/>
        <family val="3"/>
        <charset val="136"/>
      </rPr>
      <t>封裝簡報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另存為播放檔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另存為圖片檔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另存為網頁格式檔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另存為</t>
    </r>
    <r>
      <rPr>
        <sz val="9"/>
        <rFont val="Arial"/>
        <family val="2"/>
      </rPr>
      <t>PDF</t>
    </r>
    <r>
      <rPr>
        <sz val="9"/>
        <rFont val="細明體"/>
        <family val="3"/>
        <charset val="136"/>
      </rPr>
      <t>檔</t>
    </r>
    <r>
      <rPr>
        <sz val="9"/>
        <rFont val="Arial"/>
        <family val="2"/>
      </rPr>
      <t>)</t>
    </r>
    <phoneticPr fontId="31" type="noConversion"/>
  </si>
  <si>
    <t>11.你對課程的總體評估</t>
    <phoneticPr fontId="37" type="noConversion"/>
  </si>
  <si>
    <t xml:space="preserve"> </t>
    <phoneticPr fontId="37" type="noConversion"/>
  </si>
  <si>
    <t>數值</t>
  </si>
  <si>
    <t>SUM()</t>
  </si>
  <si>
    <t>SUBTOTAL(9)</t>
  </si>
  <si>
    <t>SUBTOTAL(109)</t>
  </si>
  <si>
    <t>一般狀況</t>
  </si>
  <si>
    <t>全部加總</t>
  </si>
  <si>
    <t>隱藏功能</t>
  </si>
  <si>
    <t>忽略</t>
  </si>
  <si>
    <t>篩選功能</t>
  </si>
  <si>
    <t>SUBTOTAL()</t>
  </si>
  <si>
    <t>業績計算日</t>
    <phoneticPr fontId="31" type="noConversion"/>
  </si>
  <si>
    <t>分類</t>
    <phoneticPr fontId="31" type="noConversion"/>
  </si>
  <si>
    <t>商品名稱</t>
    <phoneticPr fontId="31" type="noConversion"/>
  </si>
  <si>
    <t>金額</t>
    <phoneticPr fontId="31" type="noConversion"/>
  </si>
  <si>
    <t>男士服飾</t>
    <phoneticPr fontId="31" type="noConversion"/>
  </si>
  <si>
    <t>V領毛衣</t>
    <phoneticPr fontId="31" type="noConversion"/>
  </si>
  <si>
    <t>拉鏈毛衣</t>
    <phoneticPr fontId="31" type="noConversion"/>
  </si>
  <si>
    <t>淑女服飾</t>
    <phoneticPr fontId="31" type="noConversion"/>
  </si>
  <si>
    <t>針織T恤</t>
    <phoneticPr fontId="31" type="noConversion"/>
  </si>
  <si>
    <t>套頭毛衣</t>
    <phoneticPr fontId="31" type="noConversion"/>
  </si>
  <si>
    <t>羊毛衫</t>
    <phoneticPr fontId="31" type="noConversion"/>
  </si>
  <si>
    <t>合計</t>
    <phoneticPr fontId="31" type="noConversion"/>
  </si>
  <si>
    <t>=SUM(E11:E31)</t>
    <phoneticPr fontId="31" type="noConversion"/>
  </si>
  <si>
    <t>以SUM()與SUBTOTAL()為例子，不同的運用情形。</t>
    <phoneticPr fontId="31" type="noConversion"/>
  </si>
  <si>
    <t>業績統計</t>
    <phoneticPr fontId="31" type="noConversion"/>
  </si>
  <si>
    <t>業務員</t>
    <phoneticPr fontId="31" type="noConversion"/>
  </si>
  <si>
    <t>業務員業績表</t>
    <phoneticPr fontId="31" type="noConversion"/>
  </si>
  <si>
    <t>7月</t>
    <phoneticPr fontId="31" type="noConversion"/>
  </si>
  <si>
    <t>8月</t>
    <phoneticPr fontId="31" type="noConversion"/>
  </si>
  <si>
    <t>9月</t>
    <phoneticPr fontId="31" type="noConversion"/>
  </si>
  <si>
    <t>總業績</t>
    <phoneticPr fontId="31" type="noConversion"/>
  </si>
  <si>
    <t>=PERCENTILE(F4:F13,1-E15)</t>
    <phoneticPr fontId="5" type="noConversion"/>
  </si>
  <si>
    <t xml:space="preserve"> =LARGE(C2:C13,3)</t>
    <phoneticPr fontId="5" type="noConversion"/>
  </si>
  <si>
    <t>=SMALL(C2:C13,3)</t>
    <phoneticPr fontId="5" type="noConversion"/>
  </si>
  <si>
    <r>
      <t>=SUBTOTAL</t>
    </r>
    <r>
      <rPr>
        <b/>
        <sz val="12"/>
        <color rgb="FFFF0000"/>
        <rFont val="新細明體"/>
        <family val="1"/>
        <charset val="136"/>
      </rPr>
      <t>(9</t>
    </r>
    <r>
      <rPr>
        <b/>
        <sz val="12"/>
        <rFont val="新細明體"/>
        <family val="1"/>
        <charset val="136"/>
      </rPr>
      <t>,E11:E33)</t>
    </r>
    <phoneticPr fontId="31" type="noConversion"/>
  </si>
  <si>
    <r>
      <t>=SUBTOTAL(</t>
    </r>
    <r>
      <rPr>
        <b/>
        <sz val="12"/>
        <color rgb="FFFF0000"/>
        <rFont val="新細明體"/>
        <family val="1"/>
        <charset val="136"/>
      </rPr>
      <t>109</t>
    </r>
    <r>
      <rPr>
        <b/>
        <sz val="12"/>
        <rFont val="新細明體"/>
        <family val="1"/>
        <charset val="136"/>
      </rPr>
      <t>,E11:E33)</t>
    </r>
    <phoneticPr fontId="31" type="noConversion"/>
  </si>
  <si>
    <t>=OFFSET(B3,2,3)</t>
    <phoneticPr fontId="19"/>
  </si>
  <si>
    <r>
      <t>=SUM(OFFSET(B11,1,G13,</t>
    </r>
    <r>
      <rPr>
        <b/>
        <sz val="11"/>
        <color theme="4" tint="-0.499984740745262"/>
        <rFont val="微軟正黑體"/>
        <family val="2"/>
        <charset val="136"/>
      </rPr>
      <t>5,2</t>
    </r>
    <r>
      <rPr>
        <sz val="11"/>
        <rFont val="微軟正黑體"/>
        <family val="2"/>
        <charset val="136"/>
      </rPr>
      <t>))</t>
    </r>
    <phoneticPr fontId="19"/>
  </si>
  <si>
    <r>
      <t>S</t>
    </r>
    <r>
      <rPr>
        <sz val="12"/>
        <color theme="1"/>
        <rFont val="新細明體"/>
        <family val="2"/>
        <charset val="136"/>
        <scheme val="minor"/>
      </rPr>
      <t>A01</t>
    </r>
    <phoneticPr fontId="5" type="noConversion"/>
  </si>
  <si>
    <r>
      <t>S</t>
    </r>
    <r>
      <rPr>
        <sz val="12"/>
        <color theme="1"/>
        <rFont val="新細明體"/>
        <family val="2"/>
        <charset val="136"/>
        <scheme val="minor"/>
      </rPr>
      <t>A02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</si>
  <si>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A03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</si>
  <si>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A04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</si>
  <si>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A05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</si>
  <si>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A06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</si>
  <si>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A07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</si>
  <si>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A08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</si>
  <si>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A09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</si>
  <si>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A10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</si>
  <si>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A11</t>
    </r>
    <r>
      <rPr>
        <sz val="12"/>
        <color theme="1"/>
        <rFont val="新細明體"/>
        <family val="2"/>
        <charset val="136"/>
        <scheme val="minor"/>
      </rPr>
      <t/>
    </r>
  </si>
  <si>
    <r>
      <t>S</t>
    </r>
    <r>
      <rPr>
        <sz val="12"/>
        <color theme="1"/>
        <rFont val="新細明體"/>
        <family val="2"/>
        <charset val="136"/>
        <scheme val="minor"/>
      </rPr>
      <t>A12</t>
    </r>
    <r>
      <rPr>
        <sz val="12"/>
        <color theme="1"/>
        <rFont val="新細明體"/>
        <family val="2"/>
        <charset val="136"/>
        <scheme val="minor"/>
      </rPr>
      <t/>
    </r>
  </si>
  <si>
    <r>
      <t xml:space="preserve">1. </t>
    </r>
    <r>
      <rPr>
        <sz val="9"/>
        <rFont val="細明體"/>
        <family val="3"/>
        <charset val="136"/>
      </rPr>
      <t>全新</t>
    </r>
    <r>
      <rPr>
        <sz val="9"/>
        <rFont val="Arial"/>
        <family val="2"/>
      </rPr>
      <t>PowerPoint (</t>
    </r>
    <r>
      <rPr>
        <sz val="9"/>
        <rFont val="細明體"/>
        <family val="3"/>
        <charset val="136"/>
      </rPr>
      <t>功能區與快速存取工具列設定說明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投影片的四種檢視模式</t>
    </r>
    <r>
      <rPr>
        <sz val="9"/>
        <rFont val="Arial"/>
        <family val="2"/>
      </rPr>
      <t>;</t>
    </r>
    <r>
      <rPr>
        <sz val="9"/>
        <rFont val="細明體"/>
        <family val="3"/>
        <charset val="136"/>
      </rPr>
      <t>設定顯示比例</t>
    </r>
    <r>
      <rPr>
        <sz val="9"/>
        <rFont val="Arial"/>
        <family val="2"/>
      </rPr>
      <t>)</t>
    </r>
    <phoneticPr fontId="5" type="noConversion"/>
  </si>
  <si>
    <r>
      <rPr>
        <sz val="12"/>
        <color theme="1"/>
        <rFont val="新細明體"/>
        <family val="2"/>
        <charset val="136"/>
        <scheme val="minor"/>
      </rPr>
      <t>=MAX(C2:C13)</t>
    </r>
    <phoneticPr fontId="5" type="noConversion"/>
  </si>
  <si>
    <r>
      <rPr>
        <b/>
        <sz val="12"/>
        <color theme="1"/>
        <rFont val="新細明體"/>
        <family val="1"/>
        <charset val="136"/>
        <scheme val="minor"/>
      </rPr>
      <t>=LARGE(C2:C13,1)</t>
    </r>
    <phoneticPr fontId="5" type="noConversion"/>
  </si>
  <si>
    <t>=MIN(C2:C13)</t>
    <phoneticPr fontId="5" type="noConversion"/>
  </si>
  <si>
    <t>=SMALL(C2:C13,1)</t>
    <phoneticPr fontId="5" type="noConversion"/>
  </si>
  <si>
    <t>3)姓名所在欄數</t>
    <phoneticPr fontId="5" type="noConversion"/>
  </si>
  <si>
    <t>2)最高分數所在列數</t>
    <phoneticPr fontId="5" type="noConversion"/>
  </si>
  <si>
    <t>分數</t>
    <phoneticPr fontId="5" type="noConversion"/>
  </si>
  <si>
    <t>1)最高分數為</t>
    <phoneticPr fontId="5" type="noConversion"/>
  </si>
  <si>
    <t>=LARGE(分數,1)</t>
    <phoneticPr fontId="5" type="noConversion"/>
  </si>
  <si>
    <t>=MATCH(H7,分數,0)</t>
    <phoneticPr fontId="5" type="noConversion"/>
  </si>
  <si>
    <t>=MATCH("姓名",A1:D1,0)</t>
    <phoneticPr fontId="5" type="noConversion"/>
  </si>
  <si>
    <t>※A1:D1 範圍 為橫列 , 所以傳回 欄數</t>
    <phoneticPr fontId="5" type="noConversion"/>
  </si>
  <si>
    <t>※分數 範圍 為直欄 , 所以傳回 列數</t>
    <phoneticPr fontId="5" type="noConversion"/>
  </si>
  <si>
    <t>4)最高分的姓名</t>
    <phoneticPr fontId="5" type="noConversion"/>
  </si>
  <si>
    <r>
      <t>=INDEX(A2:D13,</t>
    </r>
    <r>
      <rPr>
        <b/>
        <sz val="12"/>
        <color rgb="FF7030A0"/>
        <rFont val="新細明體"/>
        <family val="1"/>
        <charset val="136"/>
        <scheme val="minor"/>
      </rPr>
      <t>MATCH(</t>
    </r>
    <r>
      <rPr>
        <b/>
        <sz val="12"/>
        <color rgb="FFFF0000"/>
        <rFont val="新細明體"/>
        <family val="1"/>
        <charset val="136"/>
        <scheme val="minor"/>
      </rPr>
      <t>LARGE(分數,1)</t>
    </r>
    <r>
      <rPr>
        <b/>
        <sz val="12"/>
        <color rgb="FF7030A0"/>
        <rFont val="新細明體"/>
        <family val="1"/>
        <charset val="136"/>
        <scheme val="minor"/>
      </rPr>
      <t xml:space="preserve">,分數,0)  </t>
    </r>
    <r>
      <rPr>
        <b/>
        <sz val="12"/>
        <color theme="1"/>
        <rFont val="新細明體"/>
        <family val="1"/>
        <charset val="136"/>
        <scheme val="minor"/>
      </rPr>
      <t>,</t>
    </r>
    <r>
      <rPr>
        <b/>
        <sz val="12"/>
        <color theme="9" tint="-0.249977111117893"/>
        <rFont val="新細明體"/>
        <family val="1"/>
        <charset val="136"/>
        <scheme val="minor"/>
      </rPr>
      <t xml:space="preserve"> MATCH("姓名",A1:D1,0)</t>
    </r>
    <r>
      <rPr>
        <b/>
        <sz val="12"/>
        <color theme="1"/>
        <rFont val="新細明體"/>
        <family val="1"/>
        <charset val="136"/>
        <scheme val="minor"/>
      </rPr>
      <t xml:space="preserve">  )</t>
    </r>
    <phoneticPr fontId="5" type="noConversion"/>
  </si>
  <si>
    <t>5)第二高分的姓名</t>
    <phoneticPr fontId="5" type="noConversion"/>
  </si>
  <si>
    <r>
      <t>=INDEX(A2:D13,</t>
    </r>
    <r>
      <rPr>
        <b/>
        <sz val="12"/>
        <color rgb="FF7030A0"/>
        <rFont val="新細明體"/>
        <family val="1"/>
        <charset val="136"/>
        <scheme val="minor"/>
      </rPr>
      <t>MATCH(</t>
    </r>
    <r>
      <rPr>
        <b/>
        <sz val="12"/>
        <color rgb="FFFF0000"/>
        <rFont val="新細明體"/>
        <family val="1"/>
        <charset val="136"/>
        <scheme val="minor"/>
      </rPr>
      <t>LARGE(分數,</t>
    </r>
    <r>
      <rPr>
        <b/>
        <sz val="12"/>
        <color rgb="FF00B050"/>
        <rFont val="新細明體"/>
        <family val="1"/>
        <charset val="136"/>
        <scheme val="minor"/>
      </rPr>
      <t>2</t>
    </r>
    <r>
      <rPr>
        <b/>
        <sz val="12"/>
        <color rgb="FFFF0000"/>
        <rFont val="新細明體"/>
        <family val="1"/>
        <charset val="136"/>
        <scheme val="minor"/>
      </rPr>
      <t>)</t>
    </r>
    <r>
      <rPr>
        <b/>
        <sz val="12"/>
        <color rgb="FF7030A0"/>
        <rFont val="新細明體"/>
        <family val="1"/>
        <charset val="136"/>
        <scheme val="minor"/>
      </rPr>
      <t xml:space="preserve">,分數,0)  </t>
    </r>
    <r>
      <rPr>
        <b/>
        <sz val="12"/>
        <color theme="1"/>
        <rFont val="新細明體"/>
        <family val="1"/>
        <charset val="136"/>
        <scheme val="minor"/>
      </rPr>
      <t>,</t>
    </r>
    <r>
      <rPr>
        <b/>
        <sz val="12"/>
        <color theme="9" tint="-0.249977111117893"/>
        <rFont val="新細明體"/>
        <family val="1"/>
        <charset val="136"/>
        <scheme val="minor"/>
      </rPr>
      <t xml:space="preserve"> MATCH("姓名",A1:D1,0)</t>
    </r>
    <r>
      <rPr>
        <b/>
        <sz val="12"/>
        <color theme="1"/>
        <rFont val="新細明體"/>
        <family val="1"/>
        <charset val="136"/>
        <scheme val="minor"/>
      </rPr>
      <t xml:space="preserve">  )</t>
    </r>
    <phoneticPr fontId="5" type="noConversion"/>
  </si>
  <si>
    <r>
      <rPr>
        <sz val="12"/>
        <color rgb="FFFF0000"/>
        <rFont val="Calibri"/>
        <family val="2"/>
      </rPr>
      <t>INDEX</t>
    </r>
    <r>
      <rPr>
        <sz val="12"/>
        <color theme="1"/>
        <rFont val="Calibri"/>
        <family val="2"/>
      </rPr>
      <t>(</t>
    </r>
    <r>
      <rPr>
        <sz val="12"/>
        <color theme="1"/>
        <rFont val="新細明體"/>
        <family val="1"/>
        <charset val="136"/>
      </rPr>
      <t>範圍</t>
    </r>
    <r>
      <rPr>
        <sz val="12"/>
        <color theme="1"/>
        <rFont val="Calibri"/>
        <family val="2"/>
      </rPr>
      <t xml:space="preserve">  , </t>
    </r>
    <r>
      <rPr>
        <b/>
        <sz val="12"/>
        <color rgb="FFFF0000"/>
        <rFont val="新細明體"/>
        <family val="1"/>
        <charset val="136"/>
      </rPr>
      <t>列數</t>
    </r>
    <r>
      <rPr>
        <sz val="12"/>
        <color theme="1"/>
        <rFont val="Calibri"/>
        <family val="2"/>
      </rPr>
      <t xml:space="preserve"> , </t>
    </r>
    <r>
      <rPr>
        <b/>
        <sz val="12"/>
        <color rgb="FFFF0000"/>
        <rFont val="新細明體"/>
        <family val="1"/>
        <charset val="136"/>
      </rPr>
      <t>欄數</t>
    </r>
    <r>
      <rPr>
        <sz val="12"/>
        <color theme="1"/>
        <rFont val="Calibri"/>
        <family val="2"/>
      </rPr>
      <t>)</t>
    </r>
    <r>
      <rPr>
        <sz val="12"/>
        <color theme="1"/>
        <rFont val="新細明體"/>
        <family val="1"/>
        <charset val="136"/>
      </rPr>
      <t>：在範圍內求出位於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新細明體"/>
        <family val="1"/>
        <charset val="136"/>
      </rPr>
      <t>對應的</t>
    </r>
    <r>
      <rPr>
        <sz val="12"/>
        <color theme="1"/>
        <rFont val="Calibri"/>
        <family val="2"/>
      </rPr>
      <t xml:space="preserve"> </t>
    </r>
    <r>
      <rPr>
        <sz val="12"/>
        <color theme="1"/>
        <rFont val="新細明體"/>
        <family val="1"/>
        <charset val="136"/>
      </rPr>
      <t>列數、欄數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新細明體"/>
        <family val="1"/>
        <charset val="136"/>
      </rPr>
      <t>位置上的儲存格之值</t>
    </r>
    <r>
      <rPr>
        <sz val="12"/>
        <color theme="1"/>
        <rFont val="Calibri"/>
        <family val="2"/>
      </rPr>
      <t xml:space="preserve"> , </t>
    </r>
    <r>
      <rPr>
        <sz val="12"/>
        <color theme="1"/>
        <rFont val="新細明體"/>
        <family val="1"/>
        <charset val="136"/>
      </rPr>
      <t>範圍為</t>
    </r>
    <r>
      <rPr>
        <sz val="12"/>
        <color rgb="FFFF0000"/>
        <rFont val="新細明體"/>
        <family val="1"/>
        <charset val="136"/>
      </rPr>
      <t>單一</t>
    </r>
    <r>
      <rPr>
        <sz val="12"/>
        <color theme="1"/>
        <rFont val="Calibri"/>
        <family val="2"/>
      </rPr>
      <t xml:space="preserve"> </t>
    </r>
    <r>
      <rPr>
        <sz val="12"/>
        <color rgb="FF7030A0"/>
        <rFont val="新細明體"/>
        <family val="1"/>
        <charset val="136"/>
      </rPr>
      <t>直欄</t>
    </r>
    <r>
      <rPr>
        <sz val="12"/>
        <color rgb="FF7030A0"/>
        <rFont val="Calibri"/>
        <family val="2"/>
      </rPr>
      <t xml:space="preserve"> </t>
    </r>
    <r>
      <rPr>
        <sz val="12"/>
        <color rgb="FF7030A0"/>
        <rFont val="新細明體"/>
        <family val="1"/>
        <charset val="136"/>
      </rPr>
      <t>或</t>
    </r>
    <r>
      <rPr>
        <sz val="12"/>
        <color rgb="FF7030A0"/>
        <rFont val="Calibri"/>
        <family val="2"/>
      </rPr>
      <t xml:space="preserve"> </t>
    </r>
    <r>
      <rPr>
        <sz val="12"/>
        <color rgb="FF7030A0"/>
        <rFont val="新細明體"/>
        <family val="1"/>
        <charset val="136"/>
      </rPr>
      <t>橫列</t>
    </r>
    <r>
      <rPr>
        <sz val="12"/>
        <color rgb="FF7030A0"/>
        <rFont val="Calibri"/>
        <family val="2"/>
      </rPr>
      <t xml:space="preserve"> </t>
    </r>
    <phoneticPr fontId="5" type="noConversion"/>
  </si>
  <si>
    <t>2&gt;輸入  =FREQUENCY(C2:C13,E2:E6)  , 先別按 [Enter]</t>
    <phoneticPr fontId="5" type="noConversion"/>
  </si>
  <si>
    <t>3&gt;按 [Ctrl] + [Shift] + [Enter]</t>
    <phoneticPr fontId="5" type="noConversion"/>
  </si>
  <si>
    <t>1&gt;選取 F2:F6</t>
    <phoneticPr fontId="5" type="noConversion"/>
  </si>
  <si>
    <t>**FREQUENCY：計算分佈頻率 =FREQUENCY(資料陣列 , 區間陣列)</t>
    <phoneticPr fontId="5" type="noConversion"/>
  </si>
  <si>
    <t>總計</t>
  </si>
  <si>
    <t>0-19</t>
  </si>
  <si>
    <t>20-39</t>
  </si>
  <si>
    <t>40-59</t>
  </si>
  <si>
    <t>60-79</t>
  </si>
  <si>
    <t>80-100</t>
  </si>
  <si>
    <t>分數</t>
    <phoneticPr fontId="5" type="noConversion"/>
  </si>
  <si>
    <t>分數等級</t>
  </si>
  <si>
    <t>人數</t>
  </si>
  <si>
    <t xml:space="preserve"> ↓也可使用 樞鈕分析表(組成群組) , 但等級為固定的差數 , 如下表：</t>
    <phoneticPr fontId="5" type="noConversion"/>
  </si>
  <si>
    <t>=TEXT(A2,"000000")</t>
    <phoneticPr fontId="5" type="noConversion"/>
  </si>
  <si>
    <t>=TEXT(A11,"#,###")</t>
    <phoneticPr fontId="5" type="noConversion"/>
  </si>
  <si>
    <t xml:space="preserve">※ 藍色格 的數值格式  , 必須先設定為 特殊 的大寫金額 </t>
    <phoneticPr fontId="5" type="noConversion"/>
  </si>
  <si>
    <t>mm</t>
    <phoneticPr fontId="19"/>
  </si>
  <si>
    <t>d</t>
    <phoneticPr fontId="19"/>
  </si>
  <si>
    <t>TEXT的格式代碼：2015/3/8 8:3:27</t>
  </si>
  <si>
    <t>=TEXT("2015/3/8 8:3:27",E9)</t>
  </si>
  <si>
    <t>**VALUE函數：</t>
    <phoneticPr fontId="5" type="noConversion"/>
  </si>
  <si>
    <t>　但格式必須為數值 , 所以用 mid() 切出文字後 , 再加上value() 轉為數字</t>
    <phoneticPr fontId="5" type="noConversion"/>
  </si>
  <si>
    <t>NUMBERSTRING() 轉為大寫金額：第二個引數 可為 1 / 2 / 3</t>
    <phoneticPr fontId="5" type="noConversion"/>
  </si>
  <si>
    <t>※ 操作說明：</t>
    <phoneticPr fontId="5" type="noConversion"/>
  </si>
  <si>
    <r>
      <t>1&gt;</t>
    </r>
    <r>
      <rPr>
        <sz val="10"/>
        <rFont val="細明體"/>
        <family val="3"/>
        <charset val="136"/>
      </rPr>
      <t>使用</t>
    </r>
    <r>
      <rPr>
        <sz val="10"/>
        <rFont val="Arial"/>
        <family val="2"/>
      </rPr>
      <t xml:space="preserve"> </t>
    </r>
    <r>
      <rPr>
        <sz val="10"/>
        <rFont val="細明體"/>
        <family val="3"/>
        <charset val="136"/>
      </rPr>
      <t>開發人員</t>
    </r>
    <r>
      <rPr>
        <sz val="10"/>
        <rFont val="Arial"/>
        <family val="2"/>
      </rPr>
      <t xml:space="preserve"> </t>
    </r>
    <r>
      <rPr>
        <sz val="10"/>
        <rFont val="細明體"/>
        <family val="3"/>
        <charset val="136"/>
      </rPr>
      <t>的表單控制項</t>
    </r>
    <r>
      <rPr>
        <sz val="10"/>
        <rFont val="Arial"/>
        <family val="2"/>
      </rPr>
      <t xml:space="preserve"> </t>
    </r>
    <r>
      <rPr>
        <sz val="10"/>
        <rFont val="細明體"/>
        <family val="3"/>
        <charset val="136"/>
      </rPr>
      <t>的兩個</t>
    </r>
    <r>
      <rPr>
        <sz val="10"/>
        <rFont val="Arial"/>
        <family val="2"/>
      </rPr>
      <t xml:space="preserve"> </t>
    </r>
    <r>
      <rPr>
        <sz val="10"/>
        <rFont val="細明體"/>
        <family val="3"/>
        <charset val="136"/>
      </rPr>
      <t>控制項</t>
    </r>
    <phoneticPr fontId="5" type="noConversion"/>
  </si>
  <si>
    <r>
      <t>3&gt;</t>
    </r>
    <r>
      <rPr>
        <sz val="10"/>
        <rFont val="細明體"/>
        <family val="3"/>
        <charset val="136"/>
      </rPr>
      <t>群組方塊 為設定 同一群組中的選項 中的選項 為單選</t>
    </r>
    <phoneticPr fontId="5" type="noConversion"/>
  </si>
  <si>
    <r>
      <t>2&gt;</t>
    </r>
    <r>
      <rPr>
        <sz val="10"/>
        <rFont val="細明體"/>
        <family val="3"/>
        <charset val="136"/>
      </rPr>
      <t>選項按鈕</t>
    </r>
    <r>
      <rPr>
        <b/>
        <sz val="10"/>
        <rFont val="細明體"/>
        <family val="3"/>
        <charset val="136"/>
      </rPr>
      <t>：</t>
    </r>
    <r>
      <rPr>
        <sz val="10"/>
        <rFont val="細明體"/>
        <family val="3"/>
        <charset val="136"/>
      </rPr>
      <t>為單選</t>
    </r>
    <phoneticPr fontId="5" type="noConversion"/>
  </si>
  <si>
    <t>※PERCENTILE( )：傳回範圍中第 K 個百分位數的值。 可使用這函數來建立可接受的臨界值。 例如，只接受分數在百分之九十以上的資料。</t>
    <phoneticPr fontId="5" type="noConversion"/>
  </si>
  <si>
    <t>※ SUBTOTAL( )：傳回清單或資料庫的小計</t>
    <phoneticPr fontId="5" type="noConversion"/>
  </si>
  <si>
    <t>1&gt;先輸入 B1 , C1 的 年月</t>
    <phoneticPr fontId="5" type="noConversion"/>
  </si>
  <si>
    <t>2&gt;輸入 月曆第一格的日期公式：=DATE(B1,C1,1)-(WEEKDAY(DATE(B1,C1,1),2)-1)</t>
    <phoneticPr fontId="5" type="noConversion"/>
  </si>
  <si>
    <t>=DATE(B1,C1,1)</t>
    <phoneticPr fontId="5" type="noConversion"/>
  </si>
  <si>
    <t>=WEEKDAY(DATE(B1,C1,1),2)-1</t>
    <phoneticPr fontId="5" type="noConversion"/>
  </si>
  <si>
    <t>=DATE(B1,C1,1)-(WEEKDAY(DATE(B1,C1,1),2)-1)</t>
    <phoneticPr fontId="5" type="noConversion"/>
  </si>
  <si>
    <t xml:space="preserve">3&gt;依序填入各日期格的公式 </t>
    <phoneticPr fontId="5" type="noConversion"/>
  </si>
  <si>
    <t>※ OFFSET( )：傳回根據所指定列數及欄數之儲存格或儲存格範圍之範圍的參照。 傳回的參照可以是單一儲存格或一個儲存格範圍。 可指定要傳回的列數和欄數。</t>
  </si>
  <si>
    <r>
      <t>=NUMBERSTRING(P6,</t>
    </r>
    <r>
      <rPr>
        <b/>
        <sz val="12"/>
        <color rgb="FFFF0000"/>
        <rFont val="新細明體"/>
        <family val="1"/>
        <charset val="136"/>
        <scheme val="minor"/>
      </rPr>
      <t>1</t>
    </r>
    <r>
      <rPr>
        <sz val="12"/>
        <rFont val="新細明體"/>
        <family val="1"/>
        <charset val="136"/>
        <scheme val="minor"/>
      </rPr>
      <t>)</t>
    </r>
    <phoneticPr fontId="5" type="noConversion"/>
  </si>
  <si>
    <r>
      <t>=NUMBERSTRING(P6,</t>
    </r>
    <r>
      <rPr>
        <b/>
        <sz val="12"/>
        <color rgb="FFFF0000"/>
        <rFont val="新細明體"/>
        <family val="1"/>
        <charset val="136"/>
        <scheme val="minor"/>
      </rPr>
      <t>2</t>
    </r>
    <r>
      <rPr>
        <sz val="12"/>
        <color theme="1"/>
        <rFont val="新細明體"/>
        <family val="2"/>
        <charset val="136"/>
        <scheme val="minor"/>
      </rPr>
      <t>)</t>
    </r>
    <phoneticPr fontId="5" type="noConversion"/>
  </si>
  <si>
    <r>
      <t>=NUMBERSTRING(P6,</t>
    </r>
    <r>
      <rPr>
        <b/>
        <sz val="12"/>
        <color rgb="FFFF0000"/>
        <rFont val="新細明體"/>
        <family val="1"/>
        <charset val="136"/>
        <scheme val="minor"/>
      </rPr>
      <t>3</t>
    </r>
    <r>
      <rPr>
        <sz val="12"/>
        <color theme="1"/>
        <rFont val="新細明體"/>
        <family val="2"/>
        <charset val="136"/>
        <scheme val="minor"/>
      </rPr>
      <t>)</t>
    </r>
    <phoneticPr fontId="5" type="noConversion"/>
  </si>
  <si>
    <t>※ RAND( )：傳回大於或等於 0 且小於 1 的均等分配隨機實數。 每次計算工作表時，都會傳回新的隨機實數。</t>
    <phoneticPr fontId="5" type="noConversion"/>
  </si>
  <si>
    <r>
      <t>=MATCH(</t>
    </r>
    <r>
      <rPr>
        <b/>
        <sz val="12"/>
        <color rgb="FFFF0000"/>
        <rFont val="新細明體"/>
        <family val="1"/>
        <charset val="136"/>
        <scheme val="minor"/>
      </rPr>
      <t>77</t>
    </r>
    <r>
      <rPr>
        <sz val="12"/>
        <color theme="1"/>
        <rFont val="新細明體"/>
        <family val="2"/>
        <charset val="136"/>
        <scheme val="minor"/>
      </rPr>
      <t>,D2:D13,</t>
    </r>
    <r>
      <rPr>
        <b/>
        <sz val="12"/>
        <color rgb="FFFF0000"/>
        <rFont val="新細明體"/>
        <family val="1"/>
        <charset val="136"/>
        <scheme val="minor"/>
      </rPr>
      <t>0</t>
    </r>
    <r>
      <rPr>
        <sz val="12"/>
        <color theme="1"/>
        <rFont val="新細明體"/>
        <family val="2"/>
        <charset val="136"/>
        <scheme val="minor"/>
      </rPr>
      <t>)</t>
    </r>
    <phoneticPr fontId="5" type="noConversion"/>
  </si>
  <si>
    <t>查 77 在 D欄的 列數，完全符合。 在 第7列</t>
    <phoneticPr fontId="5" type="noConversion"/>
  </si>
  <si>
    <r>
      <t>=MATCH(</t>
    </r>
    <r>
      <rPr>
        <b/>
        <sz val="12"/>
        <color rgb="FFFF0000"/>
        <rFont val="新細明體"/>
        <family val="1"/>
        <charset val="136"/>
        <scheme val="minor"/>
      </rPr>
      <t>79</t>
    </r>
    <r>
      <rPr>
        <sz val="12"/>
        <color theme="1"/>
        <rFont val="新細明體"/>
        <family val="2"/>
        <charset val="136"/>
        <scheme val="minor"/>
      </rPr>
      <t>,D2:D13,</t>
    </r>
    <r>
      <rPr>
        <b/>
        <sz val="12"/>
        <color rgb="FFFF0000"/>
        <rFont val="新細明體"/>
        <family val="1"/>
        <charset val="136"/>
        <scheme val="minor"/>
      </rPr>
      <t>0</t>
    </r>
    <r>
      <rPr>
        <sz val="12"/>
        <color theme="1"/>
        <rFont val="新細明體"/>
        <family val="2"/>
        <charset val="136"/>
        <scheme val="minor"/>
      </rPr>
      <t>)</t>
    </r>
    <phoneticPr fontId="5" type="noConversion"/>
  </si>
  <si>
    <t>查 79 在 D欄的 列數，完全符合。 找不到</t>
    <phoneticPr fontId="5" type="noConversion"/>
  </si>
  <si>
    <r>
      <t>=MATCH(</t>
    </r>
    <r>
      <rPr>
        <b/>
        <sz val="12"/>
        <color rgb="FFFF0000"/>
        <rFont val="新細明體"/>
        <family val="1"/>
        <charset val="136"/>
        <scheme val="minor"/>
      </rPr>
      <t>79</t>
    </r>
    <r>
      <rPr>
        <sz val="12"/>
        <color theme="1"/>
        <rFont val="新細明體"/>
        <family val="2"/>
        <charset val="136"/>
        <scheme val="minor"/>
      </rPr>
      <t>,D2:D13,</t>
    </r>
    <r>
      <rPr>
        <b/>
        <sz val="12"/>
        <color rgb="FFFF0000"/>
        <rFont val="新細明體"/>
        <family val="1"/>
        <charset val="136"/>
        <scheme val="minor"/>
      </rPr>
      <t>1</t>
    </r>
    <r>
      <rPr>
        <sz val="12"/>
        <color theme="1"/>
        <rFont val="新細明體"/>
        <family val="2"/>
        <charset val="136"/>
        <scheme val="minor"/>
      </rPr>
      <t>)</t>
    </r>
    <phoneticPr fontId="5" type="noConversion"/>
  </si>
  <si>
    <r>
      <t xml:space="preserve">查 79 在 D欄的 列數。 找不到，就找  </t>
    </r>
    <r>
      <rPr>
        <b/>
        <sz val="12"/>
        <color rgb="FFFF0000"/>
        <rFont val="新細明體"/>
        <family val="1"/>
        <charset val="136"/>
      </rPr>
      <t xml:space="preserve">小 </t>
    </r>
    <r>
      <rPr>
        <sz val="12"/>
        <color theme="1"/>
        <rFont val="新細明體"/>
        <family val="2"/>
        <charset val="136"/>
      </rPr>
      <t xml:space="preserve">於79的數字，查詢欄必須是 </t>
    </r>
    <r>
      <rPr>
        <b/>
        <sz val="12"/>
        <color rgb="FFFF0000"/>
        <rFont val="新細明體"/>
        <family val="1"/>
        <charset val="136"/>
      </rPr>
      <t xml:space="preserve">遞增 </t>
    </r>
    <r>
      <rPr>
        <sz val="12"/>
        <color theme="1"/>
        <rFont val="新細明體"/>
        <family val="2"/>
        <charset val="136"/>
      </rPr>
      <t xml:space="preserve">排列 </t>
    </r>
    <phoneticPr fontId="5" type="noConversion"/>
  </si>
  <si>
    <r>
      <t>=MATCH(</t>
    </r>
    <r>
      <rPr>
        <b/>
        <sz val="12"/>
        <color rgb="FFFF0000"/>
        <rFont val="新細明體"/>
        <family val="1"/>
        <charset val="136"/>
        <scheme val="minor"/>
      </rPr>
      <t>79</t>
    </r>
    <r>
      <rPr>
        <sz val="12"/>
        <color theme="1"/>
        <rFont val="新細明體"/>
        <family val="2"/>
        <charset val="136"/>
        <scheme val="minor"/>
      </rPr>
      <t>,D2:D13,</t>
    </r>
    <r>
      <rPr>
        <b/>
        <sz val="12"/>
        <color rgb="FFFF0000"/>
        <rFont val="新細明體"/>
        <family val="1"/>
        <charset val="136"/>
        <scheme val="minor"/>
      </rPr>
      <t>-1</t>
    </r>
    <r>
      <rPr>
        <sz val="12"/>
        <color theme="1"/>
        <rFont val="新細明體"/>
        <family val="2"/>
        <charset val="136"/>
        <scheme val="minor"/>
      </rPr>
      <t>)</t>
    </r>
    <phoneticPr fontId="5" type="noConversion"/>
  </si>
  <si>
    <r>
      <t xml:space="preserve">查 79 在 D欄的 列數。 找不到，就找  </t>
    </r>
    <r>
      <rPr>
        <b/>
        <sz val="12"/>
        <color rgb="FFFF0000"/>
        <rFont val="新細明體"/>
        <family val="1"/>
        <charset val="136"/>
      </rPr>
      <t xml:space="preserve">大 </t>
    </r>
    <r>
      <rPr>
        <sz val="12"/>
        <color theme="1"/>
        <rFont val="新細明體"/>
        <family val="2"/>
        <charset val="136"/>
      </rPr>
      <t xml:space="preserve">於79的數字，查詢欄必須是 </t>
    </r>
    <r>
      <rPr>
        <b/>
        <sz val="12"/>
        <color rgb="FFFF0000"/>
        <rFont val="新細明體"/>
        <family val="1"/>
        <charset val="136"/>
      </rPr>
      <t xml:space="preserve">遞減 </t>
    </r>
    <r>
      <rPr>
        <sz val="12"/>
        <color theme="1"/>
        <rFont val="新細明體"/>
        <family val="2"/>
        <charset val="136"/>
      </rPr>
      <t>排列</t>
    </r>
    <phoneticPr fontId="5" type="noConversion"/>
  </si>
  <si>
    <r>
      <t xml:space="preserve">姓名  在 第 </t>
    </r>
    <r>
      <rPr>
        <b/>
        <sz val="12"/>
        <color rgb="FFFF0000"/>
        <rFont val="新細明體"/>
        <family val="1"/>
        <charset val="136"/>
        <scheme val="minor"/>
      </rPr>
      <t>3</t>
    </r>
    <r>
      <rPr>
        <sz val="12"/>
        <color theme="1"/>
        <rFont val="新細明體"/>
        <family val="2"/>
        <charset val="136"/>
        <scheme val="minor"/>
      </rPr>
      <t xml:space="preserve"> 欄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</si>
</sst>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76" formatCode="&quot;SA&quot;000"/>
    <numFmt numFmtId="177" formatCode="0_ "/>
    <numFmt numFmtId="178" formatCode="General&quot;分&quot;"/>
    <numFmt numFmtId="179" formatCode="[DBNum2][$-404]General"/>
    <numFmt numFmtId="180" formatCode="#,##0_ "/>
    <numFmt numFmtId="181" formatCode="0&quot; 年&quot;"/>
    <numFmt numFmtId="182" formatCode="0&quot; 月&quot;"/>
    <numFmt numFmtId="183" formatCode="d"/>
    <numFmt numFmtId="184" formatCode="&quot;第&quot;General&quot;題&quot;"/>
    <numFmt numFmtId="185" formatCode="&quot;前&quot;0%&quot;金&quot;&quot;額&quot;"/>
    <numFmt numFmtId="186" formatCode="0_);[Red]\(0\)"/>
  </numFmts>
  <fonts count="68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2"/>
      <color theme="0"/>
      <name val="新細明體"/>
      <family val="2"/>
      <charset val="136"/>
      <scheme val="major"/>
    </font>
    <font>
      <sz val="9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b/>
      <sz val="12"/>
      <color theme="9" tint="-0.499984740745262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2"/>
      <color theme="5" tint="-0.249977111117893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b/>
      <sz val="12"/>
      <color rgb="FFC00000"/>
      <name val="新細明體"/>
      <family val="1"/>
      <charset val="136"/>
      <scheme val="minor"/>
    </font>
    <font>
      <b/>
      <sz val="12"/>
      <color theme="4" tint="-0.249977111117893"/>
      <name val="新細明體"/>
      <family val="1"/>
      <charset val="136"/>
      <scheme val="minor"/>
    </font>
    <font>
      <sz val="12"/>
      <color rgb="FFC00000"/>
      <name val="新細明體"/>
      <family val="2"/>
      <charset val="136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微軟正黑體"/>
      <family val="2"/>
      <charset val="136"/>
    </font>
    <font>
      <sz val="12"/>
      <color rgb="FFFF0000"/>
      <name val="Calibri"/>
      <family val="2"/>
    </font>
    <font>
      <sz val="12"/>
      <color rgb="FFFF0000"/>
      <name val="新細明體"/>
      <family val="1"/>
      <charset val="136"/>
      <scheme val="minor"/>
    </font>
    <font>
      <b/>
      <sz val="11"/>
      <name val="ＭＳ Ｐゴシック"/>
      <family val="3"/>
      <charset val="128"/>
    </font>
    <font>
      <b/>
      <sz val="11"/>
      <name val="微軟正黑體"/>
      <family val="2"/>
      <charset val="136"/>
    </font>
    <font>
      <sz val="12"/>
      <color indexed="17"/>
      <name val="新細明體"/>
      <family val="1"/>
      <charset val="136"/>
    </font>
    <font>
      <b/>
      <sz val="11"/>
      <color theme="4" tint="-0.499984740745262"/>
      <name val="微軟正黑體"/>
      <family val="2"/>
      <charset val="136"/>
    </font>
    <font>
      <b/>
      <sz val="11"/>
      <color rgb="FFFF0000"/>
      <name val="微軟正黑體"/>
      <family val="2"/>
      <charset val="136"/>
    </font>
    <font>
      <sz val="12"/>
      <color rgb="FF7030A0"/>
      <name val="新細明體"/>
      <family val="1"/>
      <charset val="136"/>
      <scheme val="minor"/>
    </font>
    <font>
      <b/>
      <sz val="12"/>
      <color rgb="FF7030A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b/>
      <sz val="12"/>
      <color indexed="55"/>
      <name val="新細明體"/>
      <family val="1"/>
      <charset val="136"/>
    </font>
    <font>
      <sz val="10"/>
      <name val="Arial"/>
      <family val="2"/>
    </font>
    <font>
      <sz val="9"/>
      <name val="Arial"/>
      <family val="2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sz val="10"/>
      <color theme="1"/>
      <name val="Arial"/>
      <family val="2"/>
    </font>
    <font>
      <sz val="12"/>
      <color rgb="FF00B050"/>
      <name val="Arial"/>
      <family val="2"/>
    </font>
    <font>
      <sz val="10"/>
      <color theme="9" tint="-0.499984740745262"/>
      <name val="Arial"/>
      <family val="2"/>
    </font>
    <font>
      <sz val="10"/>
      <color rgb="FF002060"/>
      <name val="Arial"/>
      <family val="2"/>
    </font>
    <font>
      <b/>
      <sz val="9"/>
      <color indexed="12"/>
      <name val="細明體"/>
      <family val="3"/>
      <charset val="136"/>
    </font>
    <font>
      <b/>
      <sz val="9"/>
      <color indexed="12"/>
      <name val="Arial"/>
      <family val="2"/>
    </font>
    <font>
      <b/>
      <sz val="12"/>
      <color rgb="FF0070C0"/>
      <name val="新細明體"/>
      <family val="1"/>
      <charset val="136"/>
    </font>
    <font>
      <b/>
      <sz val="12"/>
      <color rgb="FF000000"/>
      <name val="新細明體"/>
      <family val="1"/>
      <charset val="136"/>
    </font>
    <font>
      <sz val="12"/>
      <color rgb="FF222222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2"/>
      <color rgb="FFFF0000"/>
      <name val="Times New Roman"/>
      <family val="1"/>
    </font>
    <font>
      <b/>
      <u/>
      <sz val="12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b/>
      <sz val="12"/>
      <name val="新細明體"/>
      <family val="1"/>
      <charset val="136"/>
      <scheme val="minor"/>
    </font>
    <font>
      <b/>
      <sz val="12"/>
      <color theme="9" tint="-0.249977111117893"/>
      <name val="新細明體"/>
      <family val="1"/>
      <charset val="136"/>
      <scheme val="minor"/>
    </font>
    <font>
      <b/>
      <sz val="12"/>
      <color rgb="FF00B050"/>
      <name val="新細明體"/>
      <family val="1"/>
      <charset val="136"/>
      <scheme val="minor"/>
    </font>
    <font>
      <sz val="12"/>
      <color rgb="FF7030A0"/>
      <name val="新細明體"/>
      <family val="1"/>
      <charset val="136"/>
    </font>
    <font>
      <sz val="12"/>
      <color rgb="FF7030A0"/>
      <name val="Calibri"/>
      <family val="2"/>
    </font>
    <font>
      <sz val="12"/>
      <name val="新細明體"/>
      <family val="1"/>
      <charset val="136"/>
      <scheme val="minor"/>
    </font>
    <font>
      <b/>
      <sz val="12"/>
      <color rgb="FF0000FF"/>
      <name val="新細明體"/>
      <family val="1"/>
      <charset val="136"/>
      <scheme val="minor"/>
    </font>
    <font>
      <b/>
      <sz val="10"/>
      <name val="細明體"/>
      <family val="3"/>
      <charset val="136"/>
    </font>
    <font>
      <sz val="12"/>
      <color rgb="FF2117E3"/>
      <name val="微軟正黑體"/>
      <family val="2"/>
      <charset val="136"/>
    </font>
    <font>
      <sz val="12"/>
      <color rgb="FF0000FF"/>
      <name val="新細明體"/>
      <family val="1"/>
      <charset val="136"/>
    </font>
    <font>
      <sz val="12"/>
      <color rgb="FF0000FF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</fonts>
  <fills count="27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theme="8" tint="0.79998168889431442"/>
      </patternFill>
    </fill>
    <fill>
      <patternFill patternType="solid">
        <fgColor rgb="FF92D050"/>
        <bgColor theme="8" tint="0.59999389629810485"/>
      </patternFill>
    </fill>
    <fill>
      <patternFill patternType="solid">
        <fgColor indexed="1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theme="8" tint="0.79998168889431442"/>
      </patternFill>
    </fill>
    <fill>
      <patternFill patternType="solid">
        <fgColor rgb="FFFFFF00"/>
        <bgColor theme="8" tint="0.59999389629810485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theme="4" tint="0.59999389629810485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/>
    <xf numFmtId="43" fontId="1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" fillId="0" borderId="0">
      <alignment vertical="center"/>
    </xf>
    <xf numFmtId="0" fontId="35" fillId="0" borderId="0"/>
    <xf numFmtId="43" fontId="3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176" fontId="1" fillId="3" borderId="1" xfId="1" applyNumberFormat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 vertical="center"/>
    </xf>
    <xf numFmtId="176" fontId="1" fillId="4" borderId="1" xfId="1" applyNumberFormat="1" applyFont="1" applyFill="1" applyBorder="1" applyAlignment="1">
      <alignment horizontal="center" vertical="center"/>
    </xf>
    <xf numFmtId="0" fontId="1" fillId="4" borderId="1" xfId="1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7" fillId="0" borderId="0" xfId="0" applyFont="1">
      <alignment vertical="center"/>
    </xf>
    <xf numFmtId="0" fontId="7" fillId="3" borderId="1" xfId="1" applyNumberFormat="1" applyFont="1" applyFill="1" applyBorder="1" applyAlignment="1">
      <alignment horizontal="center" vertical="center"/>
    </xf>
    <xf numFmtId="0" fontId="7" fillId="4" borderId="1" xfId="1" applyNumberFormat="1" applyFont="1" applyFill="1" applyBorder="1" applyAlignment="1">
      <alignment horizontal="center" vertical="center"/>
    </xf>
    <xf numFmtId="0" fontId="2" fillId="7" borderId="2" xfId="0" applyFont="1" applyFill="1" applyBorder="1">
      <alignment vertical="center"/>
    </xf>
    <xf numFmtId="0" fontId="9" fillId="0" borderId="0" xfId="0" quotePrefix="1" applyFont="1">
      <alignment vertical="center"/>
    </xf>
    <xf numFmtId="0" fontId="11" fillId="0" borderId="0" xfId="0" applyFont="1">
      <alignment vertical="center"/>
    </xf>
    <xf numFmtId="0" fontId="9" fillId="4" borderId="1" xfId="1" applyNumberFormat="1" applyFont="1" applyFill="1" applyBorder="1" applyAlignment="1">
      <alignment horizontal="center" vertical="center"/>
    </xf>
    <xf numFmtId="177" fontId="7" fillId="4" borderId="1" xfId="1" applyNumberFormat="1" applyFont="1" applyFill="1" applyBorder="1" applyAlignment="1">
      <alignment horizontal="right" vertical="center"/>
    </xf>
    <xf numFmtId="177" fontId="7" fillId="3" borderId="1" xfId="1" applyNumberFormat="1" applyFont="1" applyFill="1" applyBorder="1" applyAlignment="1">
      <alignment horizontal="right" vertical="center"/>
    </xf>
    <xf numFmtId="0" fontId="14" fillId="0" borderId="0" xfId="0" applyFont="1">
      <alignment vertical="center"/>
    </xf>
    <xf numFmtId="0" fontId="13" fillId="0" borderId="0" xfId="0" applyFont="1">
      <alignment vertical="center"/>
    </xf>
    <xf numFmtId="179" fontId="7" fillId="0" borderId="0" xfId="0" applyNumberFormat="1" applyFont="1">
      <alignment vertical="center"/>
    </xf>
    <xf numFmtId="179" fontId="0" fillId="0" borderId="0" xfId="0" applyNumberFormat="1">
      <alignment vertical="center"/>
    </xf>
    <xf numFmtId="0" fontId="0" fillId="6" borderId="1" xfId="0" applyFill="1" applyBorder="1">
      <alignment vertical="center"/>
    </xf>
    <xf numFmtId="179" fontId="7" fillId="6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179" fontId="7" fillId="0" borderId="1" xfId="0" applyNumberFormat="1" applyFont="1" applyBorder="1">
      <alignment vertical="center"/>
    </xf>
    <xf numFmtId="179" fontId="16" fillId="0" borderId="1" xfId="0" applyNumberFormat="1" applyFont="1" applyBorder="1">
      <alignment vertical="center"/>
    </xf>
    <xf numFmtId="0" fontId="12" fillId="0" borderId="0" xfId="0" applyFont="1">
      <alignment vertical="center"/>
    </xf>
    <xf numFmtId="0" fontId="9" fillId="0" borderId="0" xfId="0" applyFont="1">
      <alignment vertical="center"/>
    </xf>
    <xf numFmtId="0" fontId="12" fillId="0" borderId="1" xfId="0" applyFont="1" applyBorder="1">
      <alignment vertical="center"/>
    </xf>
    <xf numFmtId="0" fontId="0" fillId="0" borderId="1" xfId="0" quotePrefix="1" applyBorder="1">
      <alignment vertical="center"/>
    </xf>
    <xf numFmtId="0" fontId="17" fillId="0" borderId="0" xfId="0" applyFont="1">
      <alignment vertical="center"/>
    </xf>
    <xf numFmtId="0" fontId="0" fillId="0" borderId="0" xfId="0" quotePrefix="1">
      <alignment vertical="center"/>
    </xf>
    <xf numFmtId="0" fontId="17" fillId="0" borderId="0" xfId="0" quotePrefix="1" applyFont="1">
      <alignment vertical="center"/>
    </xf>
    <xf numFmtId="0" fontId="20" fillId="10" borderId="1" xfId="0" applyFont="1" applyFill="1" applyBorder="1">
      <alignment vertical="center"/>
    </xf>
    <xf numFmtId="0" fontId="20" fillId="0" borderId="1" xfId="0" applyFont="1" applyBorder="1">
      <alignment vertical="center"/>
    </xf>
    <xf numFmtId="0" fontId="9" fillId="5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0" fillId="0" borderId="0" xfId="0" applyFont="1">
      <alignment vertical="center"/>
    </xf>
    <xf numFmtId="0" fontId="0" fillId="11" borderId="0" xfId="0" applyFill="1" applyAlignment="1">
      <alignment horizontal="left" vertical="center"/>
    </xf>
    <xf numFmtId="0" fontId="0" fillId="11" borderId="0" xfId="0" applyFill="1">
      <alignment vertical="center"/>
    </xf>
    <xf numFmtId="0" fontId="0" fillId="11" borderId="0" xfId="0" applyFill="1" applyAlignment="1">
      <alignment horizontal="center" vertical="center"/>
    </xf>
    <xf numFmtId="0" fontId="7" fillId="12" borderId="1" xfId="1" applyNumberFormat="1" applyFont="1" applyFill="1" applyBorder="1" applyAlignment="1">
      <alignment horizontal="center" vertical="center"/>
    </xf>
    <xf numFmtId="0" fontId="7" fillId="13" borderId="1" xfId="1" applyNumberFormat="1" applyFont="1" applyFill="1" applyBorder="1" applyAlignment="1">
      <alignment horizontal="center" vertical="center"/>
    </xf>
    <xf numFmtId="0" fontId="11" fillId="0" borderId="0" xfId="0" quotePrefix="1" applyFont="1">
      <alignment vertical="center"/>
    </xf>
    <xf numFmtId="0" fontId="13" fillId="0" borderId="0" xfId="0" quotePrefix="1" applyFont="1">
      <alignment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15" borderId="0" xfId="0" applyFill="1">
      <alignment vertical="center"/>
    </xf>
    <xf numFmtId="0" fontId="23" fillId="10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5" borderId="1" xfId="0" applyFill="1" applyBorder="1">
      <alignment vertical="center"/>
    </xf>
    <xf numFmtId="0" fontId="24" fillId="0" borderId="0" xfId="0" applyFont="1">
      <alignment vertical="center"/>
    </xf>
    <xf numFmtId="0" fontId="20" fillId="0" borderId="1" xfId="0" applyFont="1" applyBorder="1" applyAlignment="1">
      <alignment horizontal="center" vertical="center"/>
    </xf>
    <xf numFmtId="0" fontId="24" fillId="0" borderId="7" xfId="0" applyFont="1" applyBorder="1">
      <alignment vertical="center"/>
    </xf>
    <xf numFmtId="0" fontId="20" fillId="0" borderId="0" xfId="0" quotePrefix="1" applyFont="1">
      <alignment vertical="center"/>
    </xf>
    <xf numFmtId="0" fontId="20" fillId="0" borderId="8" xfId="0" applyFont="1" applyBorder="1" applyAlignment="1">
      <alignment horizontal="center" vertical="center"/>
    </xf>
    <xf numFmtId="0" fontId="20" fillId="0" borderId="0" xfId="0" quotePrefix="1" applyFont="1" applyFill="1" applyBorder="1">
      <alignment vertical="center"/>
    </xf>
    <xf numFmtId="1" fontId="0" fillId="0" borderId="1" xfId="0" applyNumberFormat="1" applyBorder="1" applyAlignment="1"/>
    <xf numFmtId="0" fontId="20" fillId="5" borderId="0" xfId="0" applyFont="1" applyFill="1">
      <alignment vertical="center"/>
    </xf>
    <xf numFmtId="0" fontId="20" fillId="16" borderId="1" xfId="0" applyFont="1" applyFill="1" applyBorder="1">
      <alignment vertical="center"/>
    </xf>
    <xf numFmtId="0" fontId="27" fillId="0" borderId="9" xfId="0" applyFont="1" applyFill="1" applyBorder="1">
      <alignment vertical="center"/>
    </xf>
    <xf numFmtId="0" fontId="27" fillId="5" borderId="9" xfId="0" applyFont="1" applyFill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17" borderId="10" xfId="0" applyFill="1" applyBorder="1">
      <alignment vertical="center"/>
    </xf>
    <xf numFmtId="0" fontId="0" fillId="17" borderId="0" xfId="0" applyFill="1" applyBorder="1">
      <alignment vertical="center"/>
    </xf>
    <xf numFmtId="0" fontId="0" fillId="17" borderId="6" xfId="0" applyFill="1" applyBorder="1">
      <alignment vertical="center"/>
    </xf>
    <xf numFmtId="0" fontId="7" fillId="17" borderId="1" xfId="0" applyFont="1" applyFill="1" applyBorder="1">
      <alignment vertical="center"/>
    </xf>
    <xf numFmtId="0" fontId="0" fillId="15" borderId="0" xfId="0" applyFill="1" applyAlignment="1">
      <alignment horizontal="right" vertical="center"/>
    </xf>
    <xf numFmtId="0" fontId="0" fillId="15" borderId="0" xfId="0" applyFill="1" applyAlignment="1">
      <alignment horizontal="center" vertical="center"/>
    </xf>
    <xf numFmtId="0" fontId="0" fillId="18" borderId="0" xfId="0" applyFill="1">
      <alignment vertical="center"/>
    </xf>
    <xf numFmtId="178" fontId="0" fillId="19" borderId="0" xfId="0" applyNumberFormat="1" applyFill="1">
      <alignment vertical="center"/>
    </xf>
    <xf numFmtId="0" fontId="0" fillId="17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20" borderId="1" xfId="1" applyNumberFormat="1" applyFont="1" applyFill="1" applyBorder="1" applyAlignment="1">
      <alignment horizontal="center" vertical="center"/>
    </xf>
    <xf numFmtId="176" fontId="1" fillId="21" borderId="1" xfId="1" applyNumberFormat="1" applyFont="1" applyFill="1" applyBorder="1" applyAlignment="1">
      <alignment horizontal="center" vertical="center"/>
    </xf>
    <xf numFmtId="0" fontId="1" fillId="20" borderId="1" xfId="1" applyNumberFormat="1" applyFont="1" applyFill="1" applyBorder="1" applyAlignment="1">
      <alignment horizontal="center" vertical="center"/>
    </xf>
    <xf numFmtId="177" fontId="7" fillId="21" borderId="1" xfId="1" applyNumberFormat="1" applyFont="1" applyFill="1" applyBorder="1" applyAlignment="1">
      <alignment horizontal="right" vertical="center"/>
    </xf>
    <xf numFmtId="0" fontId="0" fillId="5" borderId="0" xfId="0" applyFill="1" applyAlignment="1">
      <alignment horizontal="right" vertical="center"/>
    </xf>
    <xf numFmtId="0" fontId="3" fillId="0" borderId="0" xfId="4">
      <alignment vertical="center"/>
    </xf>
    <xf numFmtId="0" fontId="3" fillId="22" borderId="1" xfId="4" applyFill="1" applyBorder="1" applyAlignment="1">
      <alignment horizontal="center" vertical="center"/>
    </xf>
    <xf numFmtId="0" fontId="3" fillId="0" borderId="1" xfId="4" applyBorder="1">
      <alignment vertical="center"/>
    </xf>
    <xf numFmtId="180" fontId="3" fillId="0" borderId="1" xfId="4" applyNumberFormat="1" applyBorder="1">
      <alignment vertical="center"/>
    </xf>
    <xf numFmtId="0" fontId="3" fillId="0" borderId="0" xfId="4" applyBorder="1">
      <alignment vertical="center"/>
    </xf>
    <xf numFmtId="181" fontId="32" fillId="5" borderId="0" xfId="4" applyNumberFormat="1" applyFont="1" applyFill="1" applyBorder="1">
      <alignment vertical="center"/>
    </xf>
    <xf numFmtId="182" fontId="32" fillId="5" borderId="0" xfId="4" applyNumberFormat="1" applyFont="1" applyFill="1" applyBorder="1">
      <alignment vertical="center"/>
    </xf>
    <xf numFmtId="0" fontId="3" fillId="22" borderId="15" xfId="4" applyFill="1" applyBorder="1" applyAlignment="1">
      <alignment horizontal="center" vertical="center"/>
    </xf>
    <xf numFmtId="0" fontId="33" fillId="22" borderId="15" xfId="4" applyFont="1" applyFill="1" applyBorder="1" applyAlignment="1">
      <alignment horizontal="center" vertical="center"/>
    </xf>
    <xf numFmtId="183" fontId="32" fillId="0" borderId="16" xfId="4" applyNumberFormat="1" applyFont="1" applyBorder="1">
      <alignment vertical="center"/>
    </xf>
    <xf numFmtId="183" fontId="34" fillId="0" borderId="16" xfId="4" applyNumberFormat="1" applyFont="1" applyBorder="1">
      <alignment vertical="center"/>
    </xf>
    <xf numFmtId="0" fontId="36" fillId="0" borderId="0" xfId="5" applyFont="1"/>
    <xf numFmtId="0" fontId="35" fillId="0" borderId="0" xfId="5" applyFont="1"/>
    <xf numFmtId="0" fontId="37" fillId="0" borderId="0" xfId="5" applyFont="1" applyAlignment="1">
      <alignment horizontal="center"/>
    </xf>
    <xf numFmtId="0" fontId="37" fillId="0" borderId="0" xfId="5" applyFont="1"/>
    <xf numFmtId="0" fontId="38" fillId="11" borderId="1" xfId="5" applyFont="1" applyFill="1" applyBorder="1" applyAlignment="1">
      <alignment horizontal="center"/>
    </xf>
    <xf numFmtId="0" fontId="38" fillId="11" borderId="0" xfId="5" applyFont="1" applyFill="1" applyAlignment="1">
      <alignment horizontal="center" vertical="center"/>
    </xf>
    <xf numFmtId="0" fontId="36" fillId="0" borderId="10" xfId="5" applyFont="1" applyBorder="1"/>
    <xf numFmtId="0" fontId="36" fillId="0" borderId="17" xfId="5" applyFont="1" applyBorder="1"/>
    <xf numFmtId="0" fontId="36" fillId="0" borderId="12" xfId="5" applyFont="1" applyBorder="1" applyAlignment="1">
      <alignment horizontal="center" vertical="center"/>
    </xf>
    <xf numFmtId="0" fontId="36" fillId="0" borderId="12" xfId="5" applyFont="1" applyBorder="1"/>
    <xf numFmtId="184" fontId="35" fillId="0" borderId="1" xfId="5" applyNumberFormat="1" applyFont="1" applyBorder="1" applyAlignment="1">
      <alignment horizontal="center"/>
    </xf>
    <xf numFmtId="0" fontId="39" fillId="0" borderId="1" xfId="5" applyFont="1" applyBorder="1" applyAlignment="1">
      <alignment horizontal="right"/>
    </xf>
    <xf numFmtId="0" fontId="40" fillId="0" borderId="1" xfId="5" applyFont="1" applyBorder="1"/>
    <xf numFmtId="0" fontId="36" fillId="0" borderId="0" xfId="5" applyFont="1" applyAlignment="1">
      <alignment horizontal="center"/>
    </xf>
    <xf numFmtId="9" fontId="36" fillId="0" borderId="18" xfId="5" applyNumberFormat="1" applyFont="1" applyBorder="1" applyAlignment="1">
      <alignment horizontal="center"/>
    </xf>
    <xf numFmtId="0" fontId="36" fillId="0" borderId="18" xfId="5" applyFont="1" applyBorder="1" applyAlignment="1">
      <alignment horizontal="center"/>
    </xf>
    <xf numFmtId="0" fontId="35" fillId="0" borderId="0" xfId="5" applyFont="1" applyAlignment="1">
      <alignment horizontal="center"/>
    </xf>
    <xf numFmtId="0" fontId="36" fillId="0" borderId="0" xfId="5" applyFont="1" applyBorder="1"/>
    <xf numFmtId="0" fontId="36" fillId="0" borderId="19" xfId="5" applyFont="1" applyBorder="1"/>
    <xf numFmtId="0" fontId="36" fillId="0" borderId="18" xfId="5" applyFont="1" applyBorder="1"/>
    <xf numFmtId="0" fontId="36" fillId="0" borderId="20" xfId="5" applyFont="1" applyBorder="1"/>
    <xf numFmtId="0" fontId="41" fillId="19" borderId="0" xfId="5" applyFont="1" applyFill="1" applyAlignment="1">
      <alignment vertical="center"/>
    </xf>
    <xf numFmtId="0" fontId="42" fillId="17" borderId="0" xfId="5" applyFont="1" applyFill="1" applyAlignment="1">
      <alignment vertical="center"/>
    </xf>
    <xf numFmtId="0" fontId="36" fillId="0" borderId="0" xfId="5" quotePrefix="1" applyFont="1"/>
    <xf numFmtId="0" fontId="35" fillId="0" borderId="0" xfId="5" applyFont="1" applyAlignment="1">
      <alignment wrapText="1"/>
    </xf>
    <xf numFmtId="0" fontId="43" fillId="0" borderId="0" xfId="5" applyFont="1"/>
    <xf numFmtId="0" fontId="44" fillId="0" borderId="0" xfId="5" applyFont="1"/>
    <xf numFmtId="0" fontId="36" fillId="0" borderId="18" xfId="5" applyNumberFormat="1" applyFont="1" applyBorder="1" applyAlignment="1">
      <alignment horizontal="center"/>
    </xf>
    <xf numFmtId="0" fontId="36" fillId="0" borderId="11" xfId="5" applyFont="1" applyBorder="1"/>
    <xf numFmtId="9" fontId="36" fillId="0" borderId="18" xfId="5" applyNumberFormat="1" applyFont="1" applyBorder="1" applyAlignment="1" applyProtection="1">
      <alignment horizontal="center"/>
    </xf>
    <xf numFmtId="0" fontId="45" fillId="0" borderId="0" xfId="4" applyFo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46" fillId="0" borderId="1" xfId="4" applyFont="1" applyBorder="1" applyAlignment="1">
      <alignment horizontal="center" vertical="center" wrapText="1"/>
    </xf>
    <xf numFmtId="0" fontId="47" fillId="0" borderId="1" xfId="4" applyFont="1" applyBorder="1" applyAlignment="1">
      <alignment vertical="center" wrapText="1"/>
    </xf>
    <xf numFmtId="0" fontId="48" fillId="0" borderId="1" xfId="4" applyFont="1" applyBorder="1" applyAlignment="1">
      <alignment vertical="center" wrapText="1"/>
    </xf>
    <xf numFmtId="180" fontId="49" fillId="0" borderId="1" xfId="4" applyNumberFormat="1" applyFont="1" applyBorder="1">
      <alignment vertical="center"/>
    </xf>
    <xf numFmtId="14" fontId="3" fillId="0" borderId="1" xfId="4" applyNumberFormat="1" applyBorder="1" applyAlignment="1">
      <alignment horizontal="center" vertical="center"/>
    </xf>
    <xf numFmtId="0" fontId="50" fillId="0" borderId="0" xfId="4" applyFont="1">
      <alignment vertical="center"/>
    </xf>
    <xf numFmtId="0" fontId="48" fillId="5" borderId="1" xfId="4" applyFont="1" applyFill="1" applyBorder="1" applyAlignment="1">
      <alignment vertical="center" wrapText="1"/>
    </xf>
    <xf numFmtId="0" fontId="47" fillId="5" borderId="1" xfId="4" applyFont="1" applyFill="1" applyBorder="1" applyAlignment="1">
      <alignment vertical="center" wrapText="1"/>
    </xf>
    <xf numFmtId="180" fontId="0" fillId="0" borderId="1" xfId="6" applyNumberFormat="1" applyFont="1" applyBorder="1">
      <alignment vertical="center"/>
    </xf>
    <xf numFmtId="180" fontId="30" fillId="5" borderId="1" xfId="4" applyNumberFormat="1" applyFont="1" applyFill="1" applyBorder="1">
      <alignment vertical="center"/>
    </xf>
    <xf numFmtId="180" fontId="3" fillId="16" borderId="1" xfId="4" applyNumberFormat="1" applyFill="1" applyBorder="1" applyAlignment="1">
      <alignment horizontal="center" vertical="center"/>
    </xf>
    <xf numFmtId="0" fontId="3" fillId="16" borderId="1" xfId="4" applyFill="1" applyBorder="1">
      <alignment vertical="center"/>
    </xf>
    <xf numFmtId="0" fontId="33" fillId="0" borderId="1" xfId="4" applyFont="1" applyBorder="1">
      <alignment vertical="center"/>
    </xf>
    <xf numFmtId="185" fontId="30" fillId="11" borderId="0" xfId="4" applyNumberFormat="1" applyFont="1" applyFill="1">
      <alignment vertical="center"/>
    </xf>
    <xf numFmtId="0" fontId="32" fillId="0" borderId="0" xfId="4" quotePrefix="1" applyFont="1">
      <alignment vertical="center"/>
    </xf>
    <xf numFmtId="0" fontId="29" fillId="0" borderId="0" xfId="0" quotePrefix="1" applyFont="1">
      <alignment vertical="center"/>
    </xf>
    <xf numFmtId="176" fontId="0" fillId="3" borderId="1" xfId="1" applyNumberFormat="1" applyFont="1" applyFill="1" applyBorder="1" applyAlignment="1">
      <alignment horizontal="center" vertical="center"/>
    </xf>
    <xf numFmtId="0" fontId="55" fillId="0" borderId="0" xfId="0" quotePrefix="1" applyFont="1">
      <alignment vertical="center"/>
    </xf>
    <xf numFmtId="177" fontId="7" fillId="20" borderId="1" xfId="1" applyNumberFormat="1" applyFont="1" applyFill="1" applyBorder="1" applyAlignment="1">
      <alignment horizontal="right" vertical="center"/>
    </xf>
    <xf numFmtId="0" fontId="8" fillId="8" borderId="3" xfId="0" applyFont="1" applyFill="1" applyBorder="1">
      <alignment vertical="center"/>
    </xf>
    <xf numFmtId="0" fontId="8" fillId="9" borderId="3" xfId="0" applyFont="1" applyFill="1" applyBorder="1">
      <alignment vertical="center"/>
    </xf>
    <xf numFmtId="0" fontId="2" fillId="7" borderId="0" xfId="0" applyFont="1" applyFill="1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>
      <alignment vertical="center"/>
    </xf>
    <xf numFmtId="0" fontId="0" fillId="0" borderId="1" xfId="0" pivotButton="1" applyBorder="1">
      <alignment vertical="center"/>
    </xf>
    <xf numFmtId="0" fontId="56" fillId="0" borderId="0" xfId="0" applyFont="1">
      <alignment vertical="center"/>
    </xf>
    <xf numFmtId="0" fontId="10" fillId="23" borderId="1" xfId="0" applyNumberFormat="1" applyFont="1" applyFill="1" applyBorder="1">
      <alignment vertical="center"/>
    </xf>
    <xf numFmtId="0" fontId="10" fillId="24" borderId="1" xfId="0" applyNumberFormat="1" applyFont="1" applyFill="1" applyBorder="1">
      <alignment vertical="center"/>
    </xf>
    <xf numFmtId="179" fontId="0" fillId="25" borderId="1" xfId="0" applyNumberFormat="1" applyFill="1" applyBorder="1">
      <alignment vertical="center"/>
    </xf>
    <xf numFmtId="0" fontId="61" fillId="0" borderId="0" xfId="0" quotePrefix="1" applyFont="1">
      <alignment vertical="center"/>
    </xf>
    <xf numFmtId="0" fontId="38" fillId="0" borderId="0" xfId="5" applyFont="1"/>
    <xf numFmtId="0" fontId="64" fillId="0" borderId="0" xfId="0" applyFont="1">
      <alignment vertical="center"/>
    </xf>
    <xf numFmtId="0" fontId="65" fillId="0" borderId="0" xfId="4" applyFont="1">
      <alignment vertical="center"/>
    </xf>
    <xf numFmtId="183" fontId="32" fillId="5" borderId="16" xfId="4" applyNumberFormat="1" applyFont="1" applyFill="1" applyBorder="1">
      <alignment vertical="center"/>
    </xf>
    <xf numFmtId="14" fontId="32" fillId="0" borderId="16" xfId="4" applyNumberFormat="1" applyFont="1" applyBorder="1">
      <alignment vertical="center"/>
    </xf>
    <xf numFmtId="14" fontId="3" fillId="0" borderId="0" xfId="4" applyNumberFormat="1" applyBorder="1">
      <alignment vertical="center"/>
    </xf>
    <xf numFmtId="0" fontId="3" fillId="0" borderId="0" xfId="4" quotePrefix="1">
      <alignment vertical="center"/>
    </xf>
    <xf numFmtId="186" fontId="3" fillId="0" borderId="0" xfId="4" applyNumberFormat="1" applyBorder="1">
      <alignment vertical="center"/>
    </xf>
    <xf numFmtId="0" fontId="66" fillId="0" borderId="0" xfId="0" applyFont="1">
      <alignment vertical="center"/>
    </xf>
    <xf numFmtId="0" fontId="0" fillId="26" borderId="0" xfId="0" applyFill="1">
      <alignment vertical="center"/>
    </xf>
    <xf numFmtId="0" fontId="62" fillId="0" borderId="0" xfId="2" applyNumberFormat="1" applyFont="1">
      <alignment vertical="center"/>
    </xf>
    <xf numFmtId="0" fontId="32" fillId="0" borderId="0" xfId="4" applyFont="1" applyAlignment="1">
      <alignment vertical="center"/>
    </xf>
    <xf numFmtId="0" fontId="36" fillId="0" borderId="0" xfId="5" applyFont="1" applyAlignment="1">
      <alignment horizontal="left"/>
    </xf>
    <xf numFmtId="0" fontId="36" fillId="0" borderId="0" xfId="5" applyFont="1" applyAlignment="1">
      <alignment wrapText="1"/>
    </xf>
    <xf numFmtId="0" fontId="35" fillId="0" borderId="0" xfId="5" applyFont="1" applyAlignment="1">
      <alignment wrapText="1"/>
    </xf>
    <xf numFmtId="0" fontId="0" fillId="16" borderId="0" xfId="1" applyFont="1" applyFill="1" applyAlignment="1">
      <alignment horizontal="center" vertical="center" wrapText="1"/>
    </xf>
    <xf numFmtId="0" fontId="0" fillId="16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177" fontId="0" fillId="0" borderId="0" xfId="1" applyNumberFormat="1" applyFont="1" applyAlignment="1">
      <alignment horizontal="right" vertical="center"/>
    </xf>
    <xf numFmtId="0" fontId="67" fillId="0" borderId="1" xfId="0" applyFont="1" applyBorder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1" xfId="0" quotePrefix="1" applyFill="1" applyBorder="1">
      <alignment vertical="center"/>
    </xf>
  </cellXfs>
  <cellStyles count="7">
    <cellStyle name="一般" xfId="0" builtinId="0"/>
    <cellStyle name="一般 2" xfId="3" xr:uid="{00000000-0005-0000-0000-000001000000}"/>
    <cellStyle name="一般 3" xfId="4" xr:uid="{00000000-0005-0000-0000-000002000000}"/>
    <cellStyle name="一般 4" xfId="5" xr:uid="{00000000-0005-0000-0000-000003000000}"/>
    <cellStyle name="一般_員工考績" xfId="1" xr:uid="{00000000-0005-0000-0000-000004000000}"/>
    <cellStyle name="千分位" xfId="2" builtinId="3"/>
    <cellStyle name="千分位 2" xfId="6" xr:uid="{00000000-0005-0000-0000-000006000000}"/>
  </cellStyles>
  <dxfs count="26">
    <dxf>
      <font>
        <strike val="0"/>
        <outline val="0"/>
        <shadow val="0"/>
        <u val="none"/>
        <vertAlign val="baseline"/>
        <sz val="12"/>
        <color rgb="FFFF0000"/>
        <name val="新細明體"/>
        <family val="2"/>
        <charset val="136"/>
        <scheme val="minor"/>
      </font>
    </dxf>
    <dxf>
      <fill>
        <patternFill patternType="solid">
          <fgColor indexed="64"/>
          <bgColor theme="8" tint="0.59999389629810485"/>
        </patternFill>
      </fill>
    </dxf>
    <dxf>
      <font>
        <b/>
        <i val="0"/>
        <color rgb="FFFF0000"/>
      </font>
      <fill>
        <gradientFill type="path" top="1" bottom="1">
          <stop position="0">
            <color rgb="FFFF0000"/>
          </stop>
          <stop position="1">
            <color rgb="FF92D050"/>
          </stop>
        </gradientFill>
      </fill>
    </dxf>
    <dxf>
      <font>
        <color rgb="FFFF0000"/>
      </font>
    </dxf>
    <dxf>
      <font>
        <b/>
        <i/>
        <color rgb="FF7030A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55"/>
        <name val="新細明體"/>
        <scheme val="none"/>
      </font>
      <numFmt numFmtId="183" formatCode="d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83" formatCode="d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83" formatCode="d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83" formatCode="d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83" formatCode="d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83" formatCode="d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83" formatCode="d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border outline="0">
        <top style="hair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</dxf>
    <dxf>
      <border outline="0">
        <bottom style="hair">
          <color indexed="64"/>
        </bottom>
      </border>
    </dxf>
    <dxf>
      <fill>
        <patternFill patternType="solid">
          <fgColor indexed="64"/>
          <bgColor indexed="22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condense val="0"/>
        <extend val="0"/>
        <color indexed="55"/>
      </font>
    </dxf>
    <dxf>
      <font>
        <b/>
        <strike val="0"/>
        <outline val="0"/>
        <shadow val="0"/>
        <u val="none"/>
        <vertAlign val="baseline"/>
        <sz val="12"/>
        <color rgb="FFFF0000"/>
        <name val="新細明體"/>
        <scheme val="minor"/>
      </font>
    </dxf>
    <dxf>
      <alignment horizontal="center" vertical="center" textRotation="0" wrapText="0" indent="0" justifyLastLine="0" shrinkToFit="0" readingOrder="0"/>
    </dxf>
    <dxf>
      <font>
        <color theme="1"/>
      </font>
      <fill>
        <patternFill>
          <bgColor theme="8" tint="0.3999450666829432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colors>
    <mruColors>
      <color rgb="FF0000FF"/>
      <color rgb="FFCE02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$K$3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GBox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$K$4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Radio" firstButton="1" fmlaLink="$K$5" lockText="1" noThreeD="1"/>
</file>

<file path=xl/ctrlProps/ctrlProp14.xml><?xml version="1.0" encoding="utf-8"?>
<formControlPr xmlns="http://schemas.microsoft.com/office/spreadsheetml/2009/9/main" objectType="Radio" checked="Checked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Radio" firstButton="1" fmlaLink="$K$6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checked="Checked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firstButton="1" fmlaLink="$K$7" lockText="1" noThreeD="1"/>
</file>

<file path=xl/ctrlProps/ctrlProp37.xml><?xml version="1.0" encoding="utf-8"?>
<formControlPr xmlns="http://schemas.microsoft.com/office/spreadsheetml/2009/9/main" objectType="Radio" lockText="1" noThreeD="1"/>
</file>

<file path=xl/ctrlProps/ctrlProp38.xml><?xml version="1.0" encoding="utf-8"?>
<formControlPr xmlns="http://schemas.microsoft.com/office/spreadsheetml/2009/9/main" objectType="Radio" checked="Checked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firstButton="1" fmlaLink="$K$8" lockText="1" noThreeD="1"/>
</file>

<file path=xl/ctrlProps/ctrlProp43.xml><?xml version="1.0" encoding="utf-8"?>
<formControlPr xmlns="http://schemas.microsoft.com/office/spreadsheetml/2009/9/main" objectType="Radio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lockText="1" noThreeD="1"/>
</file>

<file path=xl/ctrlProps/ctrlProp46.xml><?xml version="1.0" encoding="utf-8"?>
<formControlPr xmlns="http://schemas.microsoft.com/office/spreadsheetml/2009/9/main" objectType="Radio" checked="Checked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firstButton="1" fmlaLink="$K$9" lockText="1" noThreeD="1"/>
</file>

<file path=xl/ctrlProps/ctrlProp49.xml><?xml version="1.0" encoding="utf-8"?>
<formControlPr xmlns="http://schemas.microsoft.com/office/spreadsheetml/2009/9/main" objectType="Radio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ctrlProps/ctrlProp52.xml><?xml version="1.0" encoding="utf-8"?>
<formControlPr xmlns="http://schemas.microsoft.com/office/spreadsheetml/2009/9/main" objectType="Radio" checked="Checked" lockText="1" noThreeD="1"/>
</file>

<file path=xl/ctrlProps/ctrlProp53.xml><?xml version="1.0" encoding="utf-8"?>
<formControlPr xmlns="http://schemas.microsoft.com/office/spreadsheetml/2009/9/main" objectType="Radio" lockText="1" noThreeD="1"/>
</file>

<file path=xl/ctrlProps/ctrlProp54.xml><?xml version="1.0" encoding="utf-8"?>
<formControlPr xmlns="http://schemas.microsoft.com/office/spreadsheetml/2009/9/main" objectType="Radio" firstButton="1" fmlaLink="$K$10" lockText="1" noThreeD="1"/>
</file>

<file path=xl/ctrlProps/ctrlProp55.xml><?xml version="1.0" encoding="utf-8"?>
<formControlPr xmlns="http://schemas.microsoft.com/office/spreadsheetml/2009/9/main" objectType="Radio" lockText="1" noThreeD="1"/>
</file>

<file path=xl/ctrlProps/ctrlProp56.xml><?xml version="1.0" encoding="utf-8"?>
<formControlPr xmlns="http://schemas.microsoft.com/office/spreadsheetml/2009/9/main" objectType="Radio" lockText="1" noThreeD="1"/>
</file>

<file path=xl/ctrlProps/ctrlProp57.xml><?xml version="1.0" encoding="utf-8"?>
<formControlPr xmlns="http://schemas.microsoft.com/office/spreadsheetml/2009/9/main" objectType="Radio" checked="Checked" lockText="1" noThreeD="1"/>
</file>

<file path=xl/ctrlProps/ctrlProp58.xml><?xml version="1.0" encoding="utf-8"?>
<formControlPr xmlns="http://schemas.microsoft.com/office/spreadsheetml/2009/9/main" objectType="Radio" lockText="1" noThreeD="1"/>
</file>

<file path=xl/ctrlProps/ctrlProp59.xml><?xml version="1.0" encoding="utf-8"?>
<formControlPr xmlns="http://schemas.microsoft.com/office/spreadsheetml/2009/9/main" objectType="Radio" lockText="1" noThreeD="1"/>
</file>

<file path=xl/ctrlProps/ctrlProp60.xml><?xml version="1.0" encoding="utf-8"?>
<formControlPr xmlns="http://schemas.microsoft.com/office/spreadsheetml/2009/9/main" objectType="Radio" firstButton="1" fmlaLink="$K$11" lockText="1" noThreeD="1"/>
</file>

<file path=xl/ctrlProps/ctrlProp61.xml><?xml version="1.0" encoding="utf-8"?>
<formControlPr xmlns="http://schemas.microsoft.com/office/spreadsheetml/2009/9/main" objectType="Radio" lockText="1" noThreeD="1"/>
</file>

<file path=xl/ctrlProps/ctrlProp62.xml><?xml version="1.0" encoding="utf-8"?>
<formControlPr xmlns="http://schemas.microsoft.com/office/spreadsheetml/2009/9/main" objectType="Radio" lockText="1" noThreeD="1"/>
</file>

<file path=xl/ctrlProps/ctrlProp63.xml><?xml version="1.0" encoding="utf-8"?>
<formControlPr xmlns="http://schemas.microsoft.com/office/spreadsheetml/2009/9/main" objectType="Radio" checked="Checked" lockText="1" noThreeD="1"/>
</file>

<file path=xl/ctrlProps/ctrlProp64.xml><?xml version="1.0" encoding="utf-8"?>
<formControlPr xmlns="http://schemas.microsoft.com/office/spreadsheetml/2009/9/main" objectType="Radio" lockText="1" noThreeD="1"/>
</file>

<file path=xl/ctrlProps/ctrlProp65.xml><?xml version="1.0" encoding="utf-8"?>
<formControlPr xmlns="http://schemas.microsoft.com/office/spreadsheetml/2009/9/main" objectType="Radio" lockText="1" noThreeD="1"/>
</file>

<file path=xl/ctrlProps/ctrlProp66.xml><?xml version="1.0" encoding="utf-8"?>
<formControlPr xmlns="http://schemas.microsoft.com/office/spreadsheetml/2009/9/main" objectType="Radio" firstButton="1" fmlaLink="$K$12" lockText="1" noThreeD="1"/>
</file>

<file path=xl/ctrlProps/ctrlProp67.xml><?xml version="1.0" encoding="utf-8"?>
<formControlPr xmlns="http://schemas.microsoft.com/office/spreadsheetml/2009/9/main" objectType="Radio" lockText="1" noThreeD="1"/>
</file>

<file path=xl/ctrlProps/ctrlProp68.xml><?xml version="1.0" encoding="utf-8"?>
<formControlPr xmlns="http://schemas.microsoft.com/office/spreadsheetml/2009/9/main" objectType="Radio" lockText="1" noThreeD="1"/>
</file>

<file path=xl/ctrlProps/ctrlProp69.xml><?xml version="1.0" encoding="utf-8"?>
<formControlPr xmlns="http://schemas.microsoft.com/office/spreadsheetml/2009/9/main" objectType="Radio" lockText="1" noThreeD="1"/>
</file>

<file path=xl/ctrlProps/ctrlProp70.xml><?xml version="1.0" encoding="utf-8"?>
<formControlPr xmlns="http://schemas.microsoft.com/office/spreadsheetml/2009/9/main" objectType="Radio" checked="Checked" lockText="1" noThreeD="1"/>
</file>

<file path=xl/ctrlProps/ctrlProp71.xml><?xml version="1.0" encoding="utf-8"?>
<formControlPr xmlns="http://schemas.microsoft.com/office/spreadsheetml/2009/9/main" objectType="Radio" lockText="1" noThreeD="1"/>
</file>

<file path=xl/ctrlProps/ctrlProp72.xml><?xml version="1.0" encoding="utf-8"?>
<formControlPr xmlns="http://schemas.microsoft.com/office/spreadsheetml/2009/9/main" objectType="Radio" firstButton="1" fmlaLink="$K$13" lockText="1" noThreeD="1"/>
</file>

<file path=xl/ctrlProps/ctrlProp73.xml><?xml version="1.0" encoding="utf-8"?>
<formControlPr xmlns="http://schemas.microsoft.com/office/spreadsheetml/2009/9/main" objectType="Radio" lockText="1" noThreeD="1"/>
</file>

<file path=xl/ctrlProps/ctrlProp74.xml><?xml version="1.0" encoding="utf-8"?>
<formControlPr xmlns="http://schemas.microsoft.com/office/spreadsheetml/2009/9/main" objectType="Radio" lockText="1" noThreeD="1"/>
</file>

<file path=xl/ctrlProps/ctrlProp75.xml><?xml version="1.0" encoding="utf-8"?>
<formControlPr xmlns="http://schemas.microsoft.com/office/spreadsheetml/2009/9/main" objectType="Radio" lockText="1" noThreeD="1"/>
</file>

<file path=xl/ctrlProps/ctrlProp76.xml><?xml version="1.0" encoding="utf-8"?>
<formControlPr xmlns="http://schemas.microsoft.com/office/spreadsheetml/2009/9/main" objectType="Radio" checked="Checked" lockText="1" noThreeD="1"/>
</file>

<file path=xl/ctrlProps/ctrlProp77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6350</xdr:rowOff>
    </xdr:from>
    <xdr:to>
      <xdr:col>7</xdr:col>
      <xdr:colOff>4349750</xdr:colOff>
      <xdr:row>13</xdr:row>
      <xdr:rowOff>209550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565C3F0B-165F-490A-82BD-4267C1FA8C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5833"/>
        <a:stretch/>
      </xdr:blipFill>
      <xdr:spPr bwMode="auto">
        <a:xfrm>
          <a:off x="3644900" y="1733550"/>
          <a:ext cx="6807200" cy="128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165100</xdr:colOff>
          <xdr:row>3</xdr:row>
          <xdr:rowOff>31750</xdr:rowOff>
        </xdr:from>
        <xdr:to>
          <xdr:col>6</xdr:col>
          <xdr:colOff>469900</xdr:colOff>
          <xdr:row>3</xdr:row>
          <xdr:rowOff>228600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A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336550</xdr:colOff>
          <xdr:row>3</xdr:row>
          <xdr:rowOff>31750</xdr:rowOff>
        </xdr:from>
        <xdr:to>
          <xdr:col>5</xdr:col>
          <xdr:colOff>641350</xdr:colOff>
          <xdr:row>3</xdr:row>
          <xdr:rowOff>228600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A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12700</xdr:rowOff>
        </xdr:from>
        <xdr:to>
          <xdr:col>7</xdr:col>
          <xdr:colOff>133350</xdr:colOff>
          <xdr:row>4</xdr:row>
          <xdr:rowOff>12700</xdr:rowOff>
        </xdr:to>
        <xdr:sp macro="" textlink="">
          <xdr:nvSpPr>
            <xdr:cNvPr id="3075" name="Group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A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222250</xdr:colOff>
          <xdr:row>3</xdr:row>
          <xdr:rowOff>19050</xdr:rowOff>
        </xdr:from>
        <xdr:to>
          <xdr:col>4</xdr:col>
          <xdr:colOff>527050</xdr:colOff>
          <xdr:row>3</xdr:row>
          <xdr:rowOff>228600</xdr:rowOff>
        </xdr:to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A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222250</xdr:colOff>
          <xdr:row>3</xdr:row>
          <xdr:rowOff>19050</xdr:rowOff>
        </xdr:from>
        <xdr:to>
          <xdr:col>3</xdr:col>
          <xdr:colOff>527050</xdr:colOff>
          <xdr:row>3</xdr:row>
          <xdr:rowOff>228600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A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3</xdr:row>
          <xdr:rowOff>31750</xdr:rowOff>
        </xdr:from>
        <xdr:to>
          <xdr:col>2</xdr:col>
          <xdr:colOff>469900</xdr:colOff>
          <xdr:row>3</xdr:row>
          <xdr:rowOff>228600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A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12700</xdr:rowOff>
        </xdr:from>
        <xdr:to>
          <xdr:col>7</xdr:col>
          <xdr:colOff>146050</xdr:colOff>
          <xdr:row>9</xdr:row>
          <xdr:rowOff>12700</xdr:rowOff>
        </xdr:to>
        <xdr:sp macro="" textlink="">
          <xdr:nvSpPr>
            <xdr:cNvPr id="3079" name="Group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A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165100</xdr:colOff>
          <xdr:row>8</xdr:row>
          <xdr:rowOff>31750</xdr:rowOff>
        </xdr:from>
        <xdr:to>
          <xdr:col>6</xdr:col>
          <xdr:colOff>469900</xdr:colOff>
          <xdr:row>8</xdr:row>
          <xdr:rowOff>228600</xdr:rowOff>
        </xdr:to>
        <xdr:sp macro="" textlink="">
          <xdr:nvSpPr>
            <xdr:cNvPr id="3080" name="Option Button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A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8</xdr:row>
          <xdr:rowOff>19050</xdr:rowOff>
        </xdr:from>
        <xdr:to>
          <xdr:col>5</xdr:col>
          <xdr:colOff>628650</xdr:colOff>
          <xdr:row>8</xdr:row>
          <xdr:rowOff>228600</xdr:rowOff>
        </xdr:to>
        <xdr:sp macro="" textlink="">
          <xdr:nvSpPr>
            <xdr:cNvPr id="3081" name="Option Button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A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8</xdr:row>
          <xdr:rowOff>19050</xdr:rowOff>
        </xdr:from>
        <xdr:to>
          <xdr:col>4</xdr:col>
          <xdr:colOff>495300</xdr:colOff>
          <xdr:row>8</xdr:row>
          <xdr:rowOff>228600</xdr:rowOff>
        </xdr:to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A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165100</xdr:colOff>
          <xdr:row>3</xdr:row>
          <xdr:rowOff>31750</xdr:rowOff>
        </xdr:from>
        <xdr:to>
          <xdr:col>1</xdr:col>
          <xdr:colOff>469900</xdr:colOff>
          <xdr:row>3</xdr:row>
          <xdr:rowOff>228600</xdr:rowOff>
        </xdr:to>
        <xdr:sp macro="" textlink="">
          <xdr:nvSpPr>
            <xdr:cNvPr id="3083" name="Option Button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A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13</xdr:row>
          <xdr:rowOff>19050</xdr:rowOff>
        </xdr:from>
        <xdr:to>
          <xdr:col>7</xdr:col>
          <xdr:colOff>114300</xdr:colOff>
          <xdr:row>14</xdr:row>
          <xdr:rowOff>0</xdr:rowOff>
        </xdr:to>
        <xdr:sp macro="" textlink="">
          <xdr:nvSpPr>
            <xdr:cNvPr id="3084" name="Group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A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13</xdr:row>
          <xdr:rowOff>38100</xdr:rowOff>
        </xdr:from>
        <xdr:to>
          <xdr:col>6</xdr:col>
          <xdr:colOff>495300</xdr:colOff>
          <xdr:row>14</xdr:row>
          <xdr:rowOff>0</xdr:rowOff>
        </xdr:to>
        <xdr:sp macro="" textlink="">
          <xdr:nvSpPr>
            <xdr:cNvPr id="3085" name="Option Button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A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13</xdr:row>
          <xdr:rowOff>50800</xdr:rowOff>
        </xdr:from>
        <xdr:to>
          <xdr:col>5</xdr:col>
          <xdr:colOff>584200</xdr:colOff>
          <xdr:row>14</xdr:row>
          <xdr:rowOff>0</xdr:rowOff>
        </xdr:to>
        <xdr:sp macro="" textlink="">
          <xdr:nvSpPr>
            <xdr:cNvPr id="3086" name="Option Button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A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13</xdr:row>
          <xdr:rowOff>50800</xdr:rowOff>
        </xdr:from>
        <xdr:to>
          <xdr:col>4</xdr:col>
          <xdr:colOff>457200</xdr:colOff>
          <xdr:row>14</xdr:row>
          <xdr:rowOff>0</xdr:rowOff>
        </xdr:to>
        <xdr:sp macro="" textlink="">
          <xdr:nvSpPr>
            <xdr:cNvPr id="3087" name="Option Button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A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203200</xdr:colOff>
          <xdr:row>13</xdr:row>
          <xdr:rowOff>31750</xdr:rowOff>
        </xdr:from>
        <xdr:to>
          <xdr:col>3</xdr:col>
          <xdr:colOff>508000</xdr:colOff>
          <xdr:row>14</xdr:row>
          <xdr:rowOff>0</xdr:rowOff>
        </xdr:to>
        <xdr:sp macro="" textlink="">
          <xdr:nvSpPr>
            <xdr:cNvPr id="3088" name="Option Button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A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8</xdr:row>
          <xdr:rowOff>19050</xdr:rowOff>
        </xdr:from>
        <xdr:to>
          <xdr:col>3</xdr:col>
          <xdr:colOff>495300</xdr:colOff>
          <xdr:row>8</xdr:row>
          <xdr:rowOff>228600</xdr:rowOff>
        </xdr:to>
        <xdr:sp macro="" textlink="">
          <xdr:nvSpPr>
            <xdr:cNvPr id="3089" name="Option Button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A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8</xdr:row>
          <xdr:rowOff>19050</xdr:rowOff>
        </xdr:from>
        <xdr:to>
          <xdr:col>2</xdr:col>
          <xdr:colOff>495300</xdr:colOff>
          <xdr:row>8</xdr:row>
          <xdr:rowOff>228600</xdr:rowOff>
        </xdr:to>
        <xdr:sp macro="" textlink="">
          <xdr:nvSpPr>
            <xdr:cNvPr id="3090" name="Option Button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A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8</xdr:row>
          <xdr:rowOff>19050</xdr:rowOff>
        </xdr:from>
        <xdr:to>
          <xdr:col>1</xdr:col>
          <xdr:colOff>495300</xdr:colOff>
          <xdr:row>8</xdr:row>
          <xdr:rowOff>228600</xdr:rowOff>
        </xdr:to>
        <xdr:sp macro="" textlink="">
          <xdr:nvSpPr>
            <xdr:cNvPr id="3091" name="Option Button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A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203200</xdr:colOff>
          <xdr:row>13</xdr:row>
          <xdr:rowOff>31750</xdr:rowOff>
        </xdr:from>
        <xdr:to>
          <xdr:col>2</xdr:col>
          <xdr:colOff>508000</xdr:colOff>
          <xdr:row>14</xdr:row>
          <xdr:rowOff>0</xdr:rowOff>
        </xdr:to>
        <xdr:sp macro="" textlink="">
          <xdr:nvSpPr>
            <xdr:cNvPr id="3092" name="Option Button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A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203200</xdr:colOff>
          <xdr:row>13</xdr:row>
          <xdr:rowOff>31750</xdr:rowOff>
        </xdr:from>
        <xdr:to>
          <xdr:col>1</xdr:col>
          <xdr:colOff>508000</xdr:colOff>
          <xdr:row>14</xdr:row>
          <xdr:rowOff>0</xdr:rowOff>
        </xdr:to>
        <xdr:sp macro="" textlink="">
          <xdr:nvSpPr>
            <xdr:cNvPr id="3093" name="Option Button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A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18</xdr:row>
          <xdr:rowOff>12700</xdr:rowOff>
        </xdr:from>
        <xdr:to>
          <xdr:col>7</xdr:col>
          <xdr:colOff>133350</xdr:colOff>
          <xdr:row>19</xdr:row>
          <xdr:rowOff>0</xdr:rowOff>
        </xdr:to>
        <xdr:sp macro="" textlink="">
          <xdr:nvSpPr>
            <xdr:cNvPr id="3094" name="Group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A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23</xdr:row>
          <xdr:rowOff>19050</xdr:rowOff>
        </xdr:from>
        <xdr:to>
          <xdr:col>7</xdr:col>
          <xdr:colOff>133350</xdr:colOff>
          <xdr:row>24</xdr:row>
          <xdr:rowOff>0</xdr:rowOff>
        </xdr:to>
        <xdr:sp macro="" textlink="">
          <xdr:nvSpPr>
            <xdr:cNvPr id="3095" name="Group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A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28</xdr:row>
          <xdr:rowOff>19050</xdr:rowOff>
        </xdr:from>
        <xdr:to>
          <xdr:col>7</xdr:col>
          <xdr:colOff>133350</xdr:colOff>
          <xdr:row>29</xdr:row>
          <xdr:rowOff>0</xdr:rowOff>
        </xdr:to>
        <xdr:sp macro="" textlink="">
          <xdr:nvSpPr>
            <xdr:cNvPr id="3096" name="Group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A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34</xdr:row>
          <xdr:rowOff>19050</xdr:rowOff>
        </xdr:from>
        <xdr:to>
          <xdr:col>7</xdr:col>
          <xdr:colOff>127000</xdr:colOff>
          <xdr:row>35</xdr:row>
          <xdr:rowOff>0</xdr:rowOff>
        </xdr:to>
        <xdr:sp macro="" textlink="">
          <xdr:nvSpPr>
            <xdr:cNvPr id="3097" name="Group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A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40</xdr:row>
          <xdr:rowOff>19050</xdr:rowOff>
        </xdr:from>
        <xdr:to>
          <xdr:col>7</xdr:col>
          <xdr:colOff>76200</xdr:colOff>
          <xdr:row>41</xdr:row>
          <xdr:rowOff>0</xdr:rowOff>
        </xdr:to>
        <xdr:sp macro="" textlink="">
          <xdr:nvSpPr>
            <xdr:cNvPr id="3098" name="Group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A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45</xdr:row>
          <xdr:rowOff>19050</xdr:rowOff>
        </xdr:from>
        <xdr:to>
          <xdr:col>7</xdr:col>
          <xdr:colOff>76200</xdr:colOff>
          <xdr:row>46</xdr:row>
          <xdr:rowOff>0</xdr:rowOff>
        </xdr:to>
        <xdr:sp macro="" textlink="">
          <xdr:nvSpPr>
            <xdr:cNvPr id="3099" name="Group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A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50</xdr:row>
          <xdr:rowOff>19050</xdr:rowOff>
        </xdr:from>
        <xdr:to>
          <xdr:col>7</xdr:col>
          <xdr:colOff>76200</xdr:colOff>
          <xdr:row>51</xdr:row>
          <xdr:rowOff>0</xdr:rowOff>
        </xdr:to>
        <xdr:sp macro="" textlink="">
          <xdr:nvSpPr>
            <xdr:cNvPr id="3100" name="Group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A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69850</xdr:colOff>
          <xdr:row>55</xdr:row>
          <xdr:rowOff>19050</xdr:rowOff>
        </xdr:from>
        <xdr:to>
          <xdr:col>7</xdr:col>
          <xdr:colOff>76200</xdr:colOff>
          <xdr:row>56</xdr:row>
          <xdr:rowOff>0</xdr:rowOff>
        </xdr:to>
        <xdr:sp macro="" textlink="">
          <xdr:nvSpPr>
            <xdr:cNvPr id="3101" name="Group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A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</xdr:row>
          <xdr:rowOff>38100</xdr:rowOff>
        </xdr:from>
        <xdr:to>
          <xdr:col>6</xdr:col>
          <xdr:colOff>495300</xdr:colOff>
          <xdr:row>19</xdr:row>
          <xdr:rowOff>0</xdr:rowOff>
        </xdr:to>
        <xdr:sp macro="" textlink="">
          <xdr:nvSpPr>
            <xdr:cNvPr id="3102" name="Option Button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A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18</xdr:row>
          <xdr:rowOff>38100</xdr:rowOff>
        </xdr:from>
        <xdr:to>
          <xdr:col>5</xdr:col>
          <xdr:colOff>533400</xdr:colOff>
          <xdr:row>19</xdr:row>
          <xdr:rowOff>0</xdr:rowOff>
        </xdr:to>
        <xdr:sp macro="" textlink="">
          <xdr:nvSpPr>
            <xdr:cNvPr id="3103" name="Option Button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A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18</xdr:row>
          <xdr:rowOff>38100</xdr:rowOff>
        </xdr:from>
        <xdr:to>
          <xdr:col>4</xdr:col>
          <xdr:colOff>495300</xdr:colOff>
          <xdr:row>19</xdr:row>
          <xdr:rowOff>0</xdr:rowOff>
        </xdr:to>
        <xdr:sp macro="" textlink="">
          <xdr:nvSpPr>
            <xdr:cNvPr id="3104" name="Option Button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A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18</xdr:row>
          <xdr:rowOff>31750</xdr:rowOff>
        </xdr:from>
        <xdr:to>
          <xdr:col>3</xdr:col>
          <xdr:colOff>495300</xdr:colOff>
          <xdr:row>19</xdr:row>
          <xdr:rowOff>0</xdr:rowOff>
        </xdr:to>
        <xdr:sp macro="" textlink="">
          <xdr:nvSpPr>
            <xdr:cNvPr id="3105" name="Option Button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A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18</xdr:row>
          <xdr:rowOff>38100</xdr:rowOff>
        </xdr:from>
        <xdr:to>
          <xdr:col>2</xdr:col>
          <xdr:colOff>495300</xdr:colOff>
          <xdr:row>19</xdr:row>
          <xdr:rowOff>0</xdr:rowOff>
        </xdr:to>
        <xdr:sp macro="" textlink="">
          <xdr:nvSpPr>
            <xdr:cNvPr id="3106" name="Option Button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A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18</xdr:row>
          <xdr:rowOff>38100</xdr:rowOff>
        </xdr:from>
        <xdr:to>
          <xdr:col>1</xdr:col>
          <xdr:colOff>495300</xdr:colOff>
          <xdr:row>19</xdr:row>
          <xdr:rowOff>0</xdr:rowOff>
        </xdr:to>
        <xdr:sp macro="" textlink="">
          <xdr:nvSpPr>
            <xdr:cNvPr id="3107" name="Option Button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A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23</xdr:row>
          <xdr:rowOff>38100</xdr:rowOff>
        </xdr:from>
        <xdr:to>
          <xdr:col>6</xdr:col>
          <xdr:colOff>495300</xdr:colOff>
          <xdr:row>24</xdr:row>
          <xdr:rowOff>0</xdr:rowOff>
        </xdr:to>
        <xdr:sp macro="" textlink="">
          <xdr:nvSpPr>
            <xdr:cNvPr id="3108" name="Option Button 36" hidden="1">
              <a:extLst>
                <a:ext uri="{63B3BB69-23CF-44E3-9099-C40C66FF867C}">
                  <a14:compatExt spid="_x0000_s3108"/>
                </a:ext>
                <a:ext uri="{FF2B5EF4-FFF2-40B4-BE49-F238E27FC236}">
                  <a16:creationId xmlns:a16="http://schemas.microsoft.com/office/drawing/2014/main" id="{00000000-0008-0000-0A00-00002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23</xdr:row>
          <xdr:rowOff>38100</xdr:rowOff>
        </xdr:from>
        <xdr:to>
          <xdr:col>5</xdr:col>
          <xdr:colOff>495300</xdr:colOff>
          <xdr:row>24</xdr:row>
          <xdr:rowOff>0</xdr:rowOff>
        </xdr:to>
        <xdr:sp macro="" textlink="">
          <xdr:nvSpPr>
            <xdr:cNvPr id="3109" name="Option Button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A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23</xdr:row>
          <xdr:rowOff>38100</xdr:rowOff>
        </xdr:from>
        <xdr:to>
          <xdr:col>4</xdr:col>
          <xdr:colOff>495300</xdr:colOff>
          <xdr:row>24</xdr:row>
          <xdr:rowOff>0</xdr:rowOff>
        </xdr:to>
        <xdr:sp macro="" textlink="">
          <xdr:nvSpPr>
            <xdr:cNvPr id="3110" name="Option Button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A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23</xdr:row>
          <xdr:rowOff>38100</xdr:rowOff>
        </xdr:from>
        <xdr:to>
          <xdr:col>3</xdr:col>
          <xdr:colOff>495300</xdr:colOff>
          <xdr:row>24</xdr:row>
          <xdr:rowOff>0</xdr:rowOff>
        </xdr:to>
        <xdr:sp macro="" textlink="">
          <xdr:nvSpPr>
            <xdr:cNvPr id="3111" name="Option Button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A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23</xdr:row>
          <xdr:rowOff>38100</xdr:rowOff>
        </xdr:from>
        <xdr:to>
          <xdr:col>2</xdr:col>
          <xdr:colOff>495300</xdr:colOff>
          <xdr:row>24</xdr:row>
          <xdr:rowOff>0</xdr:rowOff>
        </xdr:to>
        <xdr:sp macro="" textlink="">
          <xdr:nvSpPr>
            <xdr:cNvPr id="3112" name="Option Button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A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23</xdr:row>
          <xdr:rowOff>38100</xdr:rowOff>
        </xdr:from>
        <xdr:to>
          <xdr:col>1</xdr:col>
          <xdr:colOff>495300</xdr:colOff>
          <xdr:row>24</xdr:row>
          <xdr:rowOff>0</xdr:rowOff>
        </xdr:to>
        <xdr:sp macro="" textlink="">
          <xdr:nvSpPr>
            <xdr:cNvPr id="3113" name="Option Button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A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28</xdr:row>
          <xdr:rowOff>38100</xdr:rowOff>
        </xdr:from>
        <xdr:to>
          <xdr:col>6</xdr:col>
          <xdr:colOff>495300</xdr:colOff>
          <xdr:row>29</xdr:row>
          <xdr:rowOff>0</xdr:rowOff>
        </xdr:to>
        <xdr:sp macro="" textlink="">
          <xdr:nvSpPr>
            <xdr:cNvPr id="3114" name="Option Button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A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28</xdr:row>
          <xdr:rowOff>38100</xdr:rowOff>
        </xdr:from>
        <xdr:to>
          <xdr:col>5</xdr:col>
          <xdr:colOff>514350</xdr:colOff>
          <xdr:row>29</xdr:row>
          <xdr:rowOff>0</xdr:rowOff>
        </xdr:to>
        <xdr:sp macro="" textlink="">
          <xdr:nvSpPr>
            <xdr:cNvPr id="3115" name="Option Button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A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28</xdr:row>
          <xdr:rowOff>38100</xdr:rowOff>
        </xdr:from>
        <xdr:to>
          <xdr:col>4</xdr:col>
          <xdr:colOff>495300</xdr:colOff>
          <xdr:row>29</xdr:row>
          <xdr:rowOff>0</xdr:rowOff>
        </xdr:to>
        <xdr:sp macro="" textlink="">
          <xdr:nvSpPr>
            <xdr:cNvPr id="3116" name="Option Button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A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28</xdr:row>
          <xdr:rowOff>38100</xdr:rowOff>
        </xdr:from>
        <xdr:to>
          <xdr:col>3</xdr:col>
          <xdr:colOff>495300</xdr:colOff>
          <xdr:row>29</xdr:row>
          <xdr:rowOff>0</xdr:rowOff>
        </xdr:to>
        <xdr:sp macro="" textlink="">
          <xdr:nvSpPr>
            <xdr:cNvPr id="3117" name="Option Button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A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28</xdr:row>
          <xdr:rowOff>38100</xdr:rowOff>
        </xdr:from>
        <xdr:to>
          <xdr:col>2</xdr:col>
          <xdr:colOff>495300</xdr:colOff>
          <xdr:row>29</xdr:row>
          <xdr:rowOff>0</xdr:rowOff>
        </xdr:to>
        <xdr:sp macro="" textlink="">
          <xdr:nvSpPr>
            <xdr:cNvPr id="3118" name="Option Button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A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28</xdr:row>
          <xdr:rowOff>38100</xdr:rowOff>
        </xdr:from>
        <xdr:to>
          <xdr:col>1</xdr:col>
          <xdr:colOff>495300</xdr:colOff>
          <xdr:row>29</xdr:row>
          <xdr:rowOff>0</xdr:rowOff>
        </xdr:to>
        <xdr:sp macro="" textlink="">
          <xdr:nvSpPr>
            <xdr:cNvPr id="3119" name="Option Button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A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34</xdr:row>
          <xdr:rowOff>38100</xdr:rowOff>
        </xdr:from>
        <xdr:to>
          <xdr:col>6</xdr:col>
          <xdr:colOff>495300</xdr:colOff>
          <xdr:row>35</xdr:row>
          <xdr:rowOff>0</xdr:rowOff>
        </xdr:to>
        <xdr:sp macro="" textlink="">
          <xdr:nvSpPr>
            <xdr:cNvPr id="3120" name="Option Button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A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34</xdr:row>
          <xdr:rowOff>38100</xdr:rowOff>
        </xdr:from>
        <xdr:to>
          <xdr:col>5</xdr:col>
          <xdr:colOff>495300</xdr:colOff>
          <xdr:row>35</xdr:row>
          <xdr:rowOff>0</xdr:rowOff>
        </xdr:to>
        <xdr:sp macro="" textlink="">
          <xdr:nvSpPr>
            <xdr:cNvPr id="3121" name="Option Button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A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34</xdr:row>
          <xdr:rowOff>38100</xdr:rowOff>
        </xdr:from>
        <xdr:to>
          <xdr:col>4</xdr:col>
          <xdr:colOff>514350</xdr:colOff>
          <xdr:row>35</xdr:row>
          <xdr:rowOff>0</xdr:rowOff>
        </xdr:to>
        <xdr:sp macro="" textlink="">
          <xdr:nvSpPr>
            <xdr:cNvPr id="3122" name="Option Button 50" hidden="1">
              <a:extLst>
                <a:ext uri="{63B3BB69-23CF-44E3-9099-C40C66FF867C}">
                  <a14:compatExt spid="_x0000_s3122"/>
                </a:ext>
                <a:ext uri="{FF2B5EF4-FFF2-40B4-BE49-F238E27FC236}">
                  <a16:creationId xmlns:a16="http://schemas.microsoft.com/office/drawing/2014/main" id="{00000000-0008-0000-0A00-00003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34</xdr:row>
          <xdr:rowOff>38100</xdr:rowOff>
        </xdr:from>
        <xdr:to>
          <xdr:col>3</xdr:col>
          <xdr:colOff>495300</xdr:colOff>
          <xdr:row>35</xdr:row>
          <xdr:rowOff>0</xdr:rowOff>
        </xdr:to>
        <xdr:sp macro="" textlink="">
          <xdr:nvSpPr>
            <xdr:cNvPr id="3123" name="Option Button 51" hidden="1">
              <a:extLst>
                <a:ext uri="{63B3BB69-23CF-44E3-9099-C40C66FF867C}">
                  <a14:compatExt spid="_x0000_s3123"/>
                </a:ext>
                <a:ext uri="{FF2B5EF4-FFF2-40B4-BE49-F238E27FC236}">
                  <a16:creationId xmlns:a16="http://schemas.microsoft.com/office/drawing/2014/main" id="{00000000-0008-0000-0A00-00003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34</xdr:row>
          <xdr:rowOff>38100</xdr:rowOff>
        </xdr:from>
        <xdr:to>
          <xdr:col>2</xdr:col>
          <xdr:colOff>495300</xdr:colOff>
          <xdr:row>35</xdr:row>
          <xdr:rowOff>0</xdr:rowOff>
        </xdr:to>
        <xdr:sp macro="" textlink="">
          <xdr:nvSpPr>
            <xdr:cNvPr id="3124" name="Option Button 52" hidden="1">
              <a:extLst>
                <a:ext uri="{63B3BB69-23CF-44E3-9099-C40C66FF867C}">
                  <a14:compatExt spid="_x0000_s3124"/>
                </a:ext>
                <a:ext uri="{FF2B5EF4-FFF2-40B4-BE49-F238E27FC236}">
                  <a16:creationId xmlns:a16="http://schemas.microsoft.com/office/drawing/2014/main" id="{00000000-0008-0000-0A00-00003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34</xdr:row>
          <xdr:rowOff>38100</xdr:rowOff>
        </xdr:from>
        <xdr:to>
          <xdr:col>1</xdr:col>
          <xdr:colOff>495300</xdr:colOff>
          <xdr:row>35</xdr:row>
          <xdr:rowOff>0</xdr:rowOff>
        </xdr:to>
        <xdr:sp macro="" textlink="">
          <xdr:nvSpPr>
            <xdr:cNvPr id="3125" name="Option Button 53" hidden="1">
              <a:extLst>
                <a:ext uri="{63B3BB69-23CF-44E3-9099-C40C66FF867C}">
                  <a14:compatExt spid="_x0000_s3125"/>
                </a:ext>
                <a:ext uri="{FF2B5EF4-FFF2-40B4-BE49-F238E27FC236}">
                  <a16:creationId xmlns:a16="http://schemas.microsoft.com/office/drawing/2014/main" id="{00000000-0008-0000-0A00-00003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40</xdr:row>
          <xdr:rowOff>38100</xdr:rowOff>
        </xdr:from>
        <xdr:to>
          <xdr:col>6</xdr:col>
          <xdr:colOff>495300</xdr:colOff>
          <xdr:row>41</xdr:row>
          <xdr:rowOff>0</xdr:rowOff>
        </xdr:to>
        <xdr:sp macro="" textlink="">
          <xdr:nvSpPr>
            <xdr:cNvPr id="3126" name="Option Button 54" hidden="1">
              <a:extLst>
                <a:ext uri="{63B3BB69-23CF-44E3-9099-C40C66FF867C}">
                  <a14:compatExt spid="_x0000_s3126"/>
                </a:ext>
                <a:ext uri="{FF2B5EF4-FFF2-40B4-BE49-F238E27FC236}">
                  <a16:creationId xmlns:a16="http://schemas.microsoft.com/office/drawing/2014/main" id="{00000000-0008-0000-0A00-00003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40</xdr:row>
          <xdr:rowOff>38100</xdr:rowOff>
        </xdr:from>
        <xdr:to>
          <xdr:col>5</xdr:col>
          <xdr:colOff>495300</xdr:colOff>
          <xdr:row>41</xdr:row>
          <xdr:rowOff>0</xdr:rowOff>
        </xdr:to>
        <xdr:sp macro="" textlink="">
          <xdr:nvSpPr>
            <xdr:cNvPr id="3127" name="Option Button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A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40</xdr:row>
          <xdr:rowOff>38100</xdr:rowOff>
        </xdr:from>
        <xdr:to>
          <xdr:col>4</xdr:col>
          <xdr:colOff>495300</xdr:colOff>
          <xdr:row>41</xdr:row>
          <xdr:rowOff>0</xdr:rowOff>
        </xdr:to>
        <xdr:sp macro="" textlink="">
          <xdr:nvSpPr>
            <xdr:cNvPr id="3128" name="Option Button 56" hidden="1">
              <a:extLst>
                <a:ext uri="{63B3BB69-23CF-44E3-9099-C40C66FF867C}">
                  <a14:compatExt spid="_x0000_s3128"/>
                </a:ext>
                <a:ext uri="{FF2B5EF4-FFF2-40B4-BE49-F238E27FC236}">
                  <a16:creationId xmlns:a16="http://schemas.microsoft.com/office/drawing/2014/main" id="{00000000-0008-0000-0A00-00003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40</xdr:row>
          <xdr:rowOff>38100</xdr:rowOff>
        </xdr:from>
        <xdr:to>
          <xdr:col>3</xdr:col>
          <xdr:colOff>495300</xdr:colOff>
          <xdr:row>41</xdr:row>
          <xdr:rowOff>0</xdr:rowOff>
        </xdr:to>
        <xdr:sp macro="" textlink="">
          <xdr:nvSpPr>
            <xdr:cNvPr id="3129" name="Option Button 57" hidden="1">
              <a:extLst>
                <a:ext uri="{63B3BB69-23CF-44E3-9099-C40C66FF867C}">
                  <a14:compatExt spid="_x0000_s3129"/>
                </a:ext>
                <a:ext uri="{FF2B5EF4-FFF2-40B4-BE49-F238E27FC236}">
                  <a16:creationId xmlns:a16="http://schemas.microsoft.com/office/drawing/2014/main" id="{00000000-0008-0000-0A00-00003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40</xdr:row>
          <xdr:rowOff>38100</xdr:rowOff>
        </xdr:from>
        <xdr:to>
          <xdr:col>2</xdr:col>
          <xdr:colOff>495300</xdr:colOff>
          <xdr:row>41</xdr:row>
          <xdr:rowOff>0</xdr:rowOff>
        </xdr:to>
        <xdr:sp macro="" textlink="">
          <xdr:nvSpPr>
            <xdr:cNvPr id="3130" name="Option Button 58" hidden="1">
              <a:extLst>
                <a:ext uri="{63B3BB69-23CF-44E3-9099-C40C66FF867C}">
                  <a14:compatExt spid="_x0000_s3130"/>
                </a:ext>
                <a:ext uri="{FF2B5EF4-FFF2-40B4-BE49-F238E27FC236}">
                  <a16:creationId xmlns:a16="http://schemas.microsoft.com/office/drawing/2014/main" id="{00000000-0008-0000-0A00-00003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40</xdr:row>
          <xdr:rowOff>38100</xdr:rowOff>
        </xdr:from>
        <xdr:to>
          <xdr:col>1</xdr:col>
          <xdr:colOff>495300</xdr:colOff>
          <xdr:row>41</xdr:row>
          <xdr:rowOff>0</xdr:rowOff>
        </xdr:to>
        <xdr:sp macro="" textlink="">
          <xdr:nvSpPr>
            <xdr:cNvPr id="3131" name="Option Button 59" hidden="1">
              <a:extLst>
                <a:ext uri="{63B3BB69-23CF-44E3-9099-C40C66FF867C}">
                  <a14:compatExt spid="_x0000_s3131"/>
                </a:ext>
                <a:ext uri="{FF2B5EF4-FFF2-40B4-BE49-F238E27FC236}">
                  <a16:creationId xmlns:a16="http://schemas.microsoft.com/office/drawing/2014/main" id="{00000000-0008-0000-0A00-00003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45</xdr:row>
          <xdr:rowOff>38100</xdr:rowOff>
        </xdr:from>
        <xdr:to>
          <xdr:col>6</xdr:col>
          <xdr:colOff>495300</xdr:colOff>
          <xdr:row>46</xdr:row>
          <xdr:rowOff>0</xdr:rowOff>
        </xdr:to>
        <xdr:sp macro="" textlink="">
          <xdr:nvSpPr>
            <xdr:cNvPr id="3132" name="Option Button 60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A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45</xdr:row>
          <xdr:rowOff>38100</xdr:rowOff>
        </xdr:from>
        <xdr:to>
          <xdr:col>5</xdr:col>
          <xdr:colOff>495300</xdr:colOff>
          <xdr:row>46</xdr:row>
          <xdr:rowOff>0</xdr:rowOff>
        </xdr:to>
        <xdr:sp macro="" textlink="">
          <xdr:nvSpPr>
            <xdr:cNvPr id="3133" name="Option Button 61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A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45</xdr:row>
          <xdr:rowOff>38100</xdr:rowOff>
        </xdr:from>
        <xdr:to>
          <xdr:col>4</xdr:col>
          <xdr:colOff>495300</xdr:colOff>
          <xdr:row>46</xdr:row>
          <xdr:rowOff>0</xdr:rowOff>
        </xdr:to>
        <xdr:sp macro="" textlink="">
          <xdr:nvSpPr>
            <xdr:cNvPr id="3134" name="Option Button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A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45</xdr:row>
          <xdr:rowOff>38100</xdr:rowOff>
        </xdr:from>
        <xdr:to>
          <xdr:col>3</xdr:col>
          <xdr:colOff>495300</xdr:colOff>
          <xdr:row>46</xdr:row>
          <xdr:rowOff>0</xdr:rowOff>
        </xdr:to>
        <xdr:sp macro="" textlink="">
          <xdr:nvSpPr>
            <xdr:cNvPr id="3135" name="Option Button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A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45</xdr:row>
          <xdr:rowOff>38100</xdr:rowOff>
        </xdr:from>
        <xdr:to>
          <xdr:col>2</xdr:col>
          <xdr:colOff>495300</xdr:colOff>
          <xdr:row>46</xdr:row>
          <xdr:rowOff>0</xdr:rowOff>
        </xdr:to>
        <xdr:sp macro="" textlink="">
          <xdr:nvSpPr>
            <xdr:cNvPr id="3136" name="Option Button 64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A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45</xdr:row>
          <xdr:rowOff>38100</xdr:rowOff>
        </xdr:from>
        <xdr:to>
          <xdr:col>1</xdr:col>
          <xdr:colOff>495300</xdr:colOff>
          <xdr:row>46</xdr:row>
          <xdr:rowOff>0</xdr:rowOff>
        </xdr:to>
        <xdr:sp macro="" textlink="">
          <xdr:nvSpPr>
            <xdr:cNvPr id="3137" name="Option Button 65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A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50</xdr:row>
          <xdr:rowOff>38100</xdr:rowOff>
        </xdr:from>
        <xdr:to>
          <xdr:col>6</xdr:col>
          <xdr:colOff>495300</xdr:colOff>
          <xdr:row>51</xdr:row>
          <xdr:rowOff>0</xdr:rowOff>
        </xdr:to>
        <xdr:sp macro="" textlink="">
          <xdr:nvSpPr>
            <xdr:cNvPr id="3138" name="Option Button 66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A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50</xdr:row>
          <xdr:rowOff>38100</xdr:rowOff>
        </xdr:from>
        <xdr:to>
          <xdr:col>5</xdr:col>
          <xdr:colOff>495300</xdr:colOff>
          <xdr:row>51</xdr:row>
          <xdr:rowOff>0</xdr:rowOff>
        </xdr:to>
        <xdr:sp macro="" textlink="">
          <xdr:nvSpPr>
            <xdr:cNvPr id="3139" name="Option Button 67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A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50</xdr:row>
          <xdr:rowOff>38100</xdr:rowOff>
        </xdr:from>
        <xdr:to>
          <xdr:col>4</xdr:col>
          <xdr:colOff>495300</xdr:colOff>
          <xdr:row>51</xdr:row>
          <xdr:rowOff>0</xdr:rowOff>
        </xdr:to>
        <xdr:sp macro="" textlink="">
          <xdr:nvSpPr>
            <xdr:cNvPr id="3140" name="Option Button 68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A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50</xdr:row>
          <xdr:rowOff>38100</xdr:rowOff>
        </xdr:from>
        <xdr:to>
          <xdr:col>3</xdr:col>
          <xdr:colOff>495300</xdr:colOff>
          <xdr:row>51</xdr:row>
          <xdr:rowOff>0</xdr:rowOff>
        </xdr:to>
        <xdr:sp macro="" textlink="">
          <xdr:nvSpPr>
            <xdr:cNvPr id="3141" name="Option Button 69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A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50</xdr:row>
          <xdr:rowOff>38100</xdr:rowOff>
        </xdr:from>
        <xdr:to>
          <xdr:col>2</xdr:col>
          <xdr:colOff>495300</xdr:colOff>
          <xdr:row>51</xdr:row>
          <xdr:rowOff>0</xdr:rowOff>
        </xdr:to>
        <xdr:sp macro="" textlink="">
          <xdr:nvSpPr>
            <xdr:cNvPr id="3142" name="Option Button 70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A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50</xdr:row>
          <xdr:rowOff>38100</xdr:rowOff>
        </xdr:from>
        <xdr:to>
          <xdr:col>1</xdr:col>
          <xdr:colOff>495300</xdr:colOff>
          <xdr:row>51</xdr:row>
          <xdr:rowOff>0</xdr:rowOff>
        </xdr:to>
        <xdr:sp macro="" textlink="">
          <xdr:nvSpPr>
            <xdr:cNvPr id="3143" name="Option Button 71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A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55</xdr:row>
          <xdr:rowOff>38100</xdr:rowOff>
        </xdr:from>
        <xdr:to>
          <xdr:col>6</xdr:col>
          <xdr:colOff>495300</xdr:colOff>
          <xdr:row>56</xdr:row>
          <xdr:rowOff>0</xdr:rowOff>
        </xdr:to>
        <xdr:sp macro="" textlink="">
          <xdr:nvSpPr>
            <xdr:cNvPr id="3144" name="Option Button 72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A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55</xdr:row>
          <xdr:rowOff>38100</xdr:rowOff>
        </xdr:from>
        <xdr:to>
          <xdr:col>5</xdr:col>
          <xdr:colOff>495300</xdr:colOff>
          <xdr:row>56</xdr:row>
          <xdr:rowOff>0</xdr:rowOff>
        </xdr:to>
        <xdr:sp macro="" textlink="">
          <xdr:nvSpPr>
            <xdr:cNvPr id="3145" name="Option Button 73" hidden="1">
              <a:extLst>
                <a:ext uri="{63B3BB69-23CF-44E3-9099-C40C66FF867C}">
                  <a14:compatExt spid="_x0000_s3145"/>
                </a:ext>
                <a:ext uri="{FF2B5EF4-FFF2-40B4-BE49-F238E27FC236}">
                  <a16:creationId xmlns:a16="http://schemas.microsoft.com/office/drawing/2014/main" id="{00000000-0008-0000-0A00-00004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190500</xdr:colOff>
          <xdr:row>55</xdr:row>
          <xdr:rowOff>38100</xdr:rowOff>
        </xdr:from>
        <xdr:to>
          <xdr:col>4</xdr:col>
          <xdr:colOff>495300</xdr:colOff>
          <xdr:row>56</xdr:row>
          <xdr:rowOff>0</xdr:rowOff>
        </xdr:to>
        <xdr:sp macro="" textlink="">
          <xdr:nvSpPr>
            <xdr:cNvPr id="3146" name="Option Button 74" hidden="1">
              <a:extLst>
                <a:ext uri="{63B3BB69-23CF-44E3-9099-C40C66FF867C}">
                  <a14:compatExt spid="_x0000_s3146"/>
                </a:ext>
                <a:ext uri="{FF2B5EF4-FFF2-40B4-BE49-F238E27FC236}">
                  <a16:creationId xmlns:a16="http://schemas.microsoft.com/office/drawing/2014/main" id="{00000000-0008-0000-0A00-00004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55</xdr:row>
          <xdr:rowOff>38100</xdr:rowOff>
        </xdr:from>
        <xdr:to>
          <xdr:col>3</xdr:col>
          <xdr:colOff>495300</xdr:colOff>
          <xdr:row>56</xdr:row>
          <xdr:rowOff>0</xdr:rowOff>
        </xdr:to>
        <xdr:sp macro="" textlink="">
          <xdr:nvSpPr>
            <xdr:cNvPr id="3147" name="Option Button 75" hidden="1">
              <a:extLst>
                <a:ext uri="{63B3BB69-23CF-44E3-9099-C40C66FF867C}">
                  <a14:compatExt spid="_x0000_s3147"/>
                </a:ext>
                <a:ext uri="{FF2B5EF4-FFF2-40B4-BE49-F238E27FC236}">
                  <a16:creationId xmlns:a16="http://schemas.microsoft.com/office/drawing/2014/main" id="{00000000-0008-0000-0A00-00004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55</xdr:row>
          <xdr:rowOff>38100</xdr:rowOff>
        </xdr:from>
        <xdr:to>
          <xdr:col>2</xdr:col>
          <xdr:colOff>495300</xdr:colOff>
          <xdr:row>56</xdr:row>
          <xdr:rowOff>0</xdr:rowOff>
        </xdr:to>
        <xdr:sp macro="" textlink="">
          <xdr:nvSpPr>
            <xdr:cNvPr id="3148" name="Option Button 76" hidden="1">
              <a:extLst>
                <a:ext uri="{63B3BB69-23CF-44E3-9099-C40C66FF867C}">
                  <a14:compatExt spid="_x0000_s3148"/>
                </a:ext>
                <a:ext uri="{FF2B5EF4-FFF2-40B4-BE49-F238E27FC236}">
                  <a16:creationId xmlns:a16="http://schemas.microsoft.com/office/drawing/2014/main" id="{00000000-0008-0000-0A00-00004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55</xdr:row>
          <xdr:rowOff>38100</xdr:rowOff>
        </xdr:from>
        <xdr:to>
          <xdr:col>1</xdr:col>
          <xdr:colOff>495300</xdr:colOff>
          <xdr:row>56</xdr:row>
          <xdr:rowOff>0</xdr:rowOff>
        </xdr:to>
        <xdr:sp macro="" textlink="">
          <xdr:nvSpPr>
            <xdr:cNvPr id="3149" name="Option Button 77" hidden="1">
              <a:extLst>
                <a:ext uri="{63B3BB69-23CF-44E3-9099-C40C66FF867C}">
                  <a14:compatExt spid="_x0000_s3149"/>
                </a:ext>
                <a:ext uri="{FF2B5EF4-FFF2-40B4-BE49-F238E27FC236}">
                  <a16:creationId xmlns:a16="http://schemas.microsoft.com/office/drawing/2014/main" id="{00000000-0008-0000-0A00-00004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277812</xdr:colOff>
      <xdr:row>22</xdr:row>
      <xdr:rowOff>166701</xdr:rowOff>
    </xdr:from>
    <xdr:to>
      <xdr:col>11</xdr:col>
      <xdr:colOff>666750</xdr:colOff>
      <xdr:row>35</xdr:row>
      <xdr:rowOff>3189</xdr:rowOff>
    </xdr:to>
    <xdr:pic>
      <xdr:nvPicPr>
        <xdr:cNvPr id="80" name="圖片 79">
          <a:extLst>
            <a:ext uri="{FF2B5EF4-FFF2-40B4-BE49-F238E27FC236}">
              <a16:creationId xmlns:a16="http://schemas.microsoft.com/office/drawing/2014/main" id="{00000000-0008-0000-0A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4587889"/>
          <a:ext cx="2119313" cy="2233613"/>
        </a:xfrm>
        <a:prstGeom prst="rect">
          <a:avLst/>
        </a:prstGeom>
        <a:noFill/>
        <a:ln>
          <a:solidFill>
            <a:srgbClr val="0000F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285750</xdr:colOff>
      <xdr:row>36</xdr:row>
      <xdr:rowOff>7938</xdr:rowOff>
    </xdr:from>
    <xdr:to>
      <xdr:col>11</xdr:col>
      <xdr:colOff>674688</xdr:colOff>
      <xdr:row>50</xdr:row>
      <xdr:rowOff>4763</xdr:rowOff>
    </xdr:to>
    <xdr:pic>
      <xdr:nvPicPr>
        <xdr:cNvPr id="81" name="圖片 80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5313" y="6985001"/>
          <a:ext cx="2119313" cy="2489200"/>
        </a:xfrm>
        <a:prstGeom prst="rect">
          <a:avLst/>
        </a:prstGeom>
        <a:noFill/>
        <a:ln>
          <a:solidFill>
            <a:srgbClr val="0000F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222258</xdr:colOff>
      <xdr:row>50</xdr:row>
      <xdr:rowOff>238137</xdr:rowOff>
    </xdr:from>
    <xdr:to>
      <xdr:col>14</xdr:col>
      <xdr:colOff>484196</xdr:colOff>
      <xdr:row>72</xdr:row>
      <xdr:rowOff>106375</xdr:rowOff>
    </xdr:to>
    <xdr:pic>
      <xdr:nvPicPr>
        <xdr:cNvPr id="85" name="圖片 84">
          <a:extLst>
            <a:ext uri="{FF2B5EF4-FFF2-40B4-BE49-F238E27FC236}">
              <a16:creationId xmlns:a16="http://schemas.microsoft.com/office/drawing/2014/main" id="{00000000-0008-0000-0A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6133" y="9707575"/>
          <a:ext cx="5627688" cy="3598863"/>
        </a:xfrm>
        <a:prstGeom prst="rect">
          <a:avLst/>
        </a:prstGeom>
        <a:noFill/>
        <a:ln>
          <a:solidFill>
            <a:srgbClr val="0000FF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ph" refreshedDate="42276.400350115742" createdVersion="5" refreshedVersion="5" minRefreshableVersion="3" recordCount="12" xr:uid="{00000000-000A-0000-FFFF-FFFF02000000}">
  <cacheSource type="worksheet">
    <worksheetSource ref="A1:C13" sheet="4.Frequencty&amp;Mode"/>
  </cacheSource>
  <cacheFields count="3">
    <cacheField name="員工號碼" numFmtId="176">
      <sharedItems/>
    </cacheField>
    <cacheField name="姓名" numFmtId="0">
      <sharedItems/>
    </cacheField>
    <cacheField name="考核分數" numFmtId="0">
      <sharedItems containsSemiMixedTypes="0" containsString="0" containsNumber="1" containsInteger="1" minValue="12" maxValue="96" count="11">
        <n v="20"/>
        <n v="30"/>
        <n v="43"/>
        <n v="50"/>
        <n v="54"/>
        <n v="74"/>
        <n v="80"/>
        <n v="81"/>
        <n v="85"/>
        <n v="12"/>
        <n v="96"/>
      </sharedItems>
      <fieldGroup base="2">
        <rangePr autoStart="0" autoEnd="0" startNum="0" endNum="100" groupInterval="20"/>
        <groupItems count="7">
          <s v="&lt;0"/>
          <s v="0-19"/>
          <s v="20-39"/>
          <s v="40-59"/>
          <s v="60-79"/>
          <s v="80-100"/>
          <s v="&gt;10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s v="SA01"/>
    <s v="王立德"/>
    <x v="0"/>
  </r>
  <r>
    <s v="SA02"/>
    <s v="劉德花"/>
    <x v="1"/>
  </r>
  <r>
    <s v="SA03"/>
    <s v="黎民"/>
    <x v="2"/>
  </r>
  <r>
    <s v="SA04"/>
    <s v="楊文玉"/>
    <x v="3"/>
  </r>
  <r>
    <s v="SA05"/>
    <s v="李花華"/>
    <x v="4"/>
  </r>
  <r>
    <s v="SA06"/>
    <s v="趙船"/>
    <x v="5"/>
  </r>
  <r>
    <s v="SA07"/>
    <s v="伍擺"/>
    <x v="6"/>
  </r>
  <r>
    <s v="SA08"/>
    <s v="林意意"/>
    <x v="7"/>
  </r>
  <r>
    <s v="SA09"/>
    <s v="梅友前"/>
    <x v="8"/>
  </r>
  <r>
    <s v="SA10"/>
    <s v="馬上笑"/>
    <x v="9"/>
  </r>
  <r>
    <s v="SA11"/>
    <s v="王蓮花"/>
    <x v="8"/>
  </r>
  <r>
    <s v="SA12"/>
    <s v="王妃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樞紐分析表1" cacheId="0" applyNumberFormats="0" applyBorderFormats="0" applyFontFormats="0" applyPatternFormats="0" applyAlignmentFormats="0" applyWidthHeightFormats="1" dataCaption="數值" updatedVersion="5" minRefreshableVersion="3" useAutoFormatting="1" itemPrintTitles="1" createdVersion="5" indent="0" outline="1" outlineData="1" multipleFieldFilters="0" rowHeaderCaption="分數等級">
  <location ref="I9:J15" firstHeaderRow="1" firstDataRow="1" firstDataCol="1"/>
  <pivotFields count="3">
    <pivotField showAll="0"/>
    <pivotField dataField="1"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1">
    <field x="2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人數" fld="1" subtotal="count" baseField="0" baseItem="0"/>
  </dataFields>
  <formats count="6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2" type="button" dataOnly="0" labelOnly="1" outline="0" axis="axisRow" fieldPosition="0"/>
    </format>
    <format dxfId="22">
      <pivotArea dataOnly="0" labelOnly="1" outline="0" axis="axisValues" fieldPosition="0"/>
    </format>
    <format dxfId="21">
      <pivotArea dataOnly="0" labelOnly="1" fieldPosition="0">
        <references count="1">
          <reference field="2" count="5">
            <x v="1"/>
            <x v="2"/>
            <x v="3"/>
            <x v="4"/>
            <x v="5"/>
          </reference>
        </references>
      </pivotArea>
    </format>
    <format dxfId="2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BC4A41-62D4-48C9-9F54-3584D4E623BE}" name="表格1_3" displayName="表格1_3" ref="A1:D13" totalsRowShown="0" headerRowDxfId="1">
  <sortState xmlns:xlrd2="http://schemas.microsoft.com/office/spreadsheetml/2017/richdata2" ref="A2:D13">
    <sortCondition ref="D2"/>
  </sortState>
  <tableColumns count="4">
    <tableColumn id="1" xr3:uid="{761616B6-FF9B-43EC-B789-06AF26DCD660}" name="序" dataDxfId="0"/>
    <tableColumn id="2" xr3:uid="{373B8B54-F793-4C4D-B638-F93E9F6C2E60}" name="員工號碼"/>
    <tableColumn id="3" xr3:uid="{A150989F-D589-4553-845B-2D4FF4B9B889}" name="姓名"/>
    <tableColumn id="4" xr3:uid="{39F0583B-CDAC-4CEE-8117-D1F9F8D303D9}" name="分數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格1" displayName="表格1" ref="A3:B10" totalsRowShown="0">
  <tableColumns count="2">
    <tableColumn id="1" xr3:uid="{00000000-0010-0000-0000-000001000000}" name="序" dataDxfId="18"/>
    <tableColumn id="2" xr3:uid="{00000000-0010-0000-0000-000002000000}" name="數字" dataDxfId="17">
      <calculatedColumnFormula>INT(RAND()*42)+1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表格1_5" displayName="表格1_5" ref="B3:H15" totalsRowShown="0" headerRowDxfId="15" dataDxfId="13" headerRowBorderDxfId="14" tableBorderDxfId="12">
  <tableColumns count="7">
    <tableColumn id="1" xr3:uid="{00000000-0010-0000-0100-000001000000}" name="一" dataDxfId="11"/>
    <tableColumn id="2" xr3:uid="{00000000-0010-0000-0100-000002000000}" name="二" dataDxfId="10"/>
    <tableColumn id="3" xr3:uid="{00000000-0010-0000-0100-000003000000}" name="三" dataDxfId="9"/>
    <tableColumn id="4" xr3:uid="{00000000-0010-0000-0100-000004000000}" name="四" dataDxfId="8"/>
    <tableColumn id="5" xr3:uid="{00000000-0010-0000-0100-000005000000}" name="五" dataDxfId="7"/>
    <tableColumn id="6" xr3:uid="{00000000-0010-0000-0100-000006000000}" name="六" dataDxfId="6"/>
    <tableColumn id="7" xr3:uid="{00000000-0010-0000-0100-000007000000}" name="日" dataDxfId="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G18"/>
  <sheetViews>
    <sheetView showGridLines="0" tabSelected="1" workbookViewId="0"/>
  </sheetViews>
  <sheetFormatPr defaultColWidth="14.453125" defaultRowHeight="17"/>
  <cols>
    <col min="4" max="4" width="24.26953125" customWidth="1"/>
    <col min="5" max="5" width="9" customWidth="1"/>
    <col min="6" max="6" width="11.08984375" customWidth="1"/>
  </cols>
  <sheetData>
    <row r="1" spans="1:7">
      <c r="A1" s="1" t="s">
        <v>0</v>
      </c>
      <c r="B1" s="2" t="s">
        <v>1</v>
      </c>
      <c r="C1" s="3" t="s">
        <v>2</v>
      </c>
      <c r="E1" s="19" t="s">
        <v>13</v>
      </c>
    </row>
    <row r="2" spans="1:7">
      <c r="A2" s="6">
        <v>12</v>
      </c>
      <c r="B2" s="7" t="s">
        <v>38</v>
      </c>
      <c r="C2" s="12">
        <v>96</v>
      </c>
      <c r="E2" s="46" t="s">
        <v>68</v>
      </c>
    </row>
    <row r="3" spans="1:7">
      <c r="A3" s="4">
        <v>3</v>
      </c>
      <c r="B3" s="5" t="s">
        <v>28</v>
      </c>
      <c r="C3" s="11">
        <v>92</v>
      </c>
      <c r="E3" s="33" t="s">
        <v>69</v>
      </c>
    </row>
    <row r="4" spans="1:7">
      <c r="A4" s="6">
        <v>2</v>
      </c>
      <c r="B4" s="7" t="s">
        <v>27</v>
      </c>
      <c r="C4" s="12">
        <v>89</v>
      </c>
    </row>
    <row r="5" spans="1:7">
      <c r="A5" s="4">
        <v>11</v>
      </c>
      <c r="B5" s="5" t="s">
        <v>37</v>
      </c>
      <c r="C5" s="11">
        <v>85</v>
      </c>
      <c r="E5">
        <f>LARGE(C2:C13,3)</f>
        <v>89</v>
      </c>
    </row>
    <row r="6" spans="1:7">
      <c r="A6" s="6">
        <v>10</v>
      </c>
      <c r="B6" s="7" t="s">
        <v>36</v>
      </c>
      <c r="C6" s="12">
        <v>83</v>
      </c>
      <c r="E6">
        <f>SMALL(C2:C13,4)</f>
        <v>74</v>
      </c>
    </row>
    <row r="7" spans="1:7">
      <c r="A7" s="4">
        <v>9</v>
      </c>
      <c r="B7" s="5" t="s">
        <v>33</v>
      </c>
      <c r="C7" s="11">
        <v>81</v>
      </c>
      <c r="E7">
        <f>SMALL(C2:C13,4)</f>
        <v>74</v>
      </c>
    </row>
    <row r="8" spans="1:7">
      <c r="A8" s="4">
        <v>1</v>
      </c>
      <c r="B8" s="5" t="s">
        <v>34</v>
      </c>
      <c r="C8" s="11">
        <v>80</v>
      </c>
    </row>
    <row r="9" spans="1:7">
      <c r="A9" s="4">
        <v>7</v>
      </c>
      <c r="B9" s="5" t="s">
        <v>31</v>
      </c>
      <c r="C9" s="11">
        <v>75</v>
      </c>
    </row>
    <row r="10" spans="1:7">
      <c r="A10" s="6">
        <v>6</v>
      </c>
      <c r="B10" s="7" t="s">
        <v>35</v>
      </c>
      <c r="C10" s="12">
        <v>74</v>
      </c>
    </row>
    <row r="11" spans="1:7">
      <c r="A11" s="4">
        <v>5</v>
      </c>
      <c r="B11" s="5" t="s">
        <v>30</v>
      </c>
      <c r="C11" s="11">
        <v>68</v>
      </c>
    </row>
    <row r="12" spans="1:7">
      <c r="A12" s="6">
        <v>4</v>
      </c>
      <c r="B12" s="7" t="s">
        <v>29</v>
      </c>
      <c r="C12" s="12">
        <v>54</v>
      </c>
    </row>
    <row r="13" spans="1:7">
      <c r="A13" s="6">
        <v>8</v>
      </c>
      <c r="B13" s="7" t="s">
        <v>32</v>
      </c>
      <c r="C13" s="12">
        <v>30</v>
      </c>
    </row>
    <row r="15" spans="1:7">
      <c r="C15" s="10">
        <f>MAX(C2:C13)</f>
        <v>96</v>
      </c>
      <c r="D15" s="146" t="s">
        <v>191</v>
      </c>
      <c r="F15" s="10">
        <f>MIN(C2:C13)</f>
        <v>30</v>
      </c>
      <c r="G15" s="33" t="s">
        <v>193</v>
      </c>
    </row>
    <row r="16" spans="1:7">
      <c r="B16" t="s">
        <v>8</v>
      </c>
      <c r="C16" s="8">
        <f>LARGE(C2:C13,1)</f>
        <v>96</v>
      </c>
      <c r="D16" s="146" t="s">
        <v>192</v>
      </c>
      <c r="E16" t="s">
        <v>5</v>
      </c>
      <c r="F16" s="9">
        <f>SMALL(C2:C13,1)</f>
        <v>30</v>
      </c>
      <c r="G16" s="33" t="s">
        <v>194</v>
      </c>
    </row>
    <row r="17" spans="2:7">
      <c r="B17" t="s">
        <v>3</v>
      </c>
      <c r="C17" s="8">
        <f>LARGE(C2:C13,2)</f>
        <v>92</v>
      </c>
      <c r="E17" t="s">
        <v>6</v>
      </c>
      <c r="F17" s="9">
        <f>SMALL(C2:C13,2)</f>
        <v>54</v>
      </c>
    </row>
    <row r="18" spans="2:7">
      <c r="B18" t="s">
        <v>4</v>
      </c>
      <c r="C18" s="8">
        <f>LARGE(C2:C13,3)</f>
        <v>89</v>
      </c>
      <c r="D18" s="144" t="s">
        <v>172</v>
      </c>
      <c r="E18" t="s">
        <v>7</v>
      </c>
      <c r="F18" s="9">
        <f>SMALL(C2:C13,3)</f>
        <v>68</v>
      </c>
      <c r="G18" s="144" t="s">
        <v>173</v>
      </c>
    </row>
  </sheetData>
  <sortState xmlns:xlrd2="http://schemas.microsoft.com/office/spreadsheetml/2017/richdata2" ref="A2:C13">
    <sortCondition descending="1" ref="C8"/>
  </sortState>
  <phoneticPr fontId="5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B3FD-666E-4613-8C86-4F941402096B}">
  <dimension ref="A1:H13"/>
  <sheetViews>
    <sheetView showGridLines="0" workbookViewId="0"/>
  </sheetViews>
  <sheetFormatPr defaultRowHeight="17"/>
  <cols>
    <col min="1" max="1" width="5.08984375" customWidth="1"/>
    <col min="2" max="2" width="16.1796875" customWidth="1"/>
    <col min="3" max="3" width="14.453125" customWidth="1"/>
    <col min="4" max="4" width="12.6328125" customWidth="1"/>
    <col min="5" max="5" width="3.81640625" customWidth="1"/>
    <col min="6" max="6" width="9.1796875" bestFit="1" customWidth="1"/>
    <col min="7" max="7" width="26" bestFit="1" customWidth="1"/>
    <col min="8" max="8" width="80.36328125" bestFit="1" customWidth="1"/>
  </cols>
  <sheetData>
    <row r="1" spans="1:8">
      <c r="A1" s="174" t="s">
        <v>12</v>
      </c>
      <c r="B1" s="174" t="s">
        <v>0</v>
      </c>
      <c r="C1" s="175" t="s">
        <v>1</v>
      </c>
      <c r="D1" s="175" t="s">
        <v>197</v>
      </c>
    </row>
    <row r="2" spans="1:8">
      <c r="A2" s="176">
        <v>1</v>
      </c>
      <c r="B2" s="177">
        <v>2</v>
      </c>
      <c r="C2" s="178" t="s">
        <v>36</v>
      </c>
      <c r="D2" s="179">
        <v>44</v>
      </c>
      <c r="F2" s="25">
        <f>MATCH(77,D2:D13,0)</f>
        <v>7</v>
      </c>
      <c r="G2" s="31" t="s">
        <v>250</v>
      </c>
      <c r="H2" s="180" t="s">
        <v>251</v>
      </c>
    </row>
    <row r="3" spans="1:8">
      <c r="A3" s="176">
        <v>2</v>
      </c>
      <c r="B3" s="177">
        <v>4</v>
      </c>
      <c r="C3" s="178" t="s">
        <v>27</v>
      </c>
      <c r="D3" s="179">
        <v>54</v>
      </c>
      <c r="F3" s="25" t="e">
        <f>MATCH(79,D2:D13,0)</f>
        <v>#N/A</v>
      </c>
      <c r="G3" s="31" t="s">
        <v>252</v>
      </c>
      <c r="H3" s="180" t="s">
        <v>253</v>
      </c>
    </row>
    <row r="4" spans="1:8">
      <c r="A4" s="176">
        <v>3</v>
      </c>
      <c r="B4" s="177">
        <v>10</v>
      </c>
      <c r="C4" s="178" t="s">
        <v>32</v>
      </c>
      <c r="D4" s="179">
        <v>58</v>
      </c>
      <c r="F4" s="25">
        <f>MATCH(79,D2:D13,1)</f>
        <v>7</v>
      </c>
      <c r="G4" s="31" t="s">
        <v>254</v>
      </c>
      <c r="H4" s="180" t="s">
        <v>255</v>
      </c>
    </row>
    <row r="5" spans="1:8">
      <c r="A5" s="176">
        <v>4</v>
      </c>
      <c r="B5" s="177">
        <v>22</v>
      </c>
      <c r="C5" s="178" t="s">
        <v>28</v>
      </c>
      <c r="D5" s="179">
        <v>68</v>
      </c>
      <c r="F5" s="181" t="e">
        <f>MATCH(79,D2:D13,-1)</f>
        <v>#N/A</v>
      </c>
      <c r="G5" s="31" t="s">
        <v>256</v>
      </c>
      <c r="H5" s="180" t="s">
        <v>257</v>
      </c>
    </row>
    <row r="6" spans="1:8">
      <c r="A6" s="176">
        <v>5</v>
      </c>
      <c r="B6" s="177">
        <v>18</v>
      </c>
      <c r="C6" s="178" t="s">
        <v>29</v>
      </c>
      <c r="D6" s="179">
        <v>74</v>
      </c>
    </row>
    <row r="7" spans="1:8">
      <c r="A7" s="176">
        <v>6</v>
      </c>
      <c r="B7" s="177">
        <v>14</v>
      </c>
      <c r="C7" s="178" t="s">
        <v>30</v>
      </c>
      <c r="D7" s="179">
        <v>75</v>
      </c>
      <c r="F7" s="25">
        <f>MATCH("姓名",A1:D1,0)</f>
        <v>3</v>
      </c>
      <c r="G7" s="182" t="s">
        <v>201</v>
      </c>
      <c r="H7" s="25" t="s">
        <v>258</v>
      </c>
    </row>
    <row r="8" spans="1:8">
      <c r="A8" s="176">
        <v>7</v>
      </c>
      <c r="B8" s="177">
        <v>8</v>
      </c>
      <c r="C8" s="178" t="s">
        <v>34</v>
      </c>
      <c r="D8" s="179">
        <v>77</v>
      </c>
    </row>
    <row r="9" spans="1:8">
      <c r="A9" s="176">
        <v>8</v>
      </c>
      <c r="B9" s="177">
        <v>9</v>
      </c>
      <c r="C9" s="178" t="s">
        <v>31</v>
      </c>
      <c r="D9" s="179">
        <v>81</v>
      </c>
    </row>
    <row r="10" spans="1:8">
      <c r="A10" s="176">
        <v>9</v>
      </c>
      <c r="B10" s="177">
        <v>11</v>
      </c>
      <c r="C10" s="178" t="s">
        <v>33</v>
      </c>
      <c r="D10" s="179">
        <v>85</v>
      </c>
    </row>
    <row r="11" spans="1:8">
      <c r="A11" s="176">
        <v>10</v>
      </c>
      <c r="B11" s="177">
        <v>33</v>
      </c>
      <c r="C11" s="178" t="s">
        <v>37</v>
      </c>
      <c r="D11" s="179">
        <v>92</v>
      </c>
    </row>
    <row r="12" spans="1:8">
      <c r="A12" s="176">
        <v>11</v>
      </c>
      <c r="B12" s="177">
        <v>12</v>
      </c>
      <c r="C12" s="178" t="s">
        <v>38</v>
      </c>
      <c r="D12" s="179">
        <v>96</v>
      </c>
    </row>
    <row r="13" spans="1:8">
      <c r="A13" s="176">
        <v>12</v>
      </c>
      <c r="B13" s="177">
        <v>1</v>
      </c>
      <c r="C13" s="178" t="s">
        <v>35</v>
      </c>
      <c r="D13" s="179">
        <v>99</v>
      </c>
    </row>
  </sheetData>
  <phoneticPr fontId="5" type="noConversion"/>
  <pageMargins left="0.7" right="0.7" top="0.75" bottom="0.75" header="0.3" footer="0.3"/>
  <drawing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/>
  <dimension ref="A1:L18"/>
  <sheetViews>
    <sheetView showGridLines="0" workbookViewId="0"/>
  </sheetViews>
  <sheetFormatPr defaultRowHeight="22.9" customHeight="1"/>
  <cols>
    <col min="1" max="1" width="6.26953125" customWidth="1"/>
    <col min="2" max="2" width="10.453125" customWidth="1"/>
    <col min="3" max="3" width="10.36328125" bestFit="1" customWidth="1"/>
    <col min="4" max="4" width="9.7265625" customWidth="1"/>
    <col min="5" max="5" width="3" customWidth="1"/>
    <col min="6" max="6" width="2.453125" customWidth="1"/>
    <col min="7" max="7" width="19.453125" customWidth="1"/>
    <col min="8" max="8" width="12.36328125" customWidth="1"/>
    <col min="13" max="13" width="10.36328125" bestFit="1" customWidth="1"/>
  </cols>
  <sheetData>
    <row r="1" spans="1:12" ht="22.9" customHeight="1">
      <c r="A1" s="1" t="s">
        <v>12</v>
      </c>
      <c r="B1" s="1" t="s">
        <v>0</v>
      </c>
      <c r="C1" s="2" t="s">
        <v>1</v>
      </c>
      <c r="D1" s="3" t="s">
        <v>197</v>
      </c>
      <c r="G1" s="20" t="s">
        <v>208</v>
      </c>
    </row>
    <row r="2" spans="1:12" ht="22.9" customHeight="1">
      <c r="A2" s="16">
        <v>1</v>
      </c>
      <c r="B2" s="6">
        <v>8</v>
      </c>
      <c r="C2" s="5" t="s">
        <v>34</v>
      </c>
      <c r="D2" s="17">
        <v>77</v>
      </c>
      <c r="G2" s="20" t="s">
        <v>98</v>
      </c>
    </row>
    <row r="3" spans="1:12" ht="22.9" customHeight="1">
      <c r="A3" s="16">
        <v>2</v>
      </c>
      <c r="B3" s="6">
        <v>4</v>
      </c>
      <c r="C3" s="7" t="s">
        <v>27</v>
      </c>
      <c r="D3" s="17">
        <v>54</v>
      </c>
      <c r="H3" t="s">
        <v>97</v>
      </c>
    </row>
    <row r="4" spans="1:12" ht="22.9" customHeight="1">
      <c r="A4" s="16">
        <v>3</v>
      </c>
      <c r="B4" s="4">
        <v>22</v>
      </c>
      <c r="C4" s="5" t="s">
        <v>28</v>
      </c>
      <c r="D4" s="18">
        <v>68</v>
      </c>
    </row>
    <row r="5" spans="1:12" ht="22.9" customHeight="1">
      <c r="A5" s="16">
        <v>4</v>
      </c>
      <c r="B5" s="6">
        <v>18</v>
      </c>
      <c r="C5" s="7" t="s">
        <v>29</v>
      </c>
      <c r="D5" s="17">
        <v>74</v>
      </c>
      <c r="H5" s="85" t="str">
        <f>INDEX(A2:D13,6,3)</f>
        <v>趙船</v>
      </c>
      <c r="I5" s="14" t="s">
        <v>96</v>
      </c>
    </row>
    <row r="6" spans="1:12" ht="22.9" customHeight="1">
      <c r="A6" s="16">
        <v>5</v>
      </c>
      <c r="B6" s="4">
        <v>14</v>
      </c>
      <c r="C6" s="5" t="s">
        <v>30</v>
      </c>
      <c r="D6" s="18">
        <v>75</v>
      </c>
      <c r="L6">
        <f>MATCH(H7,分數,0)</f>
        <v>6</v>
      </c>
    </row>
    <row r="7" spans="1:12" ht="22.9" customHeight="1">
      <c r="A7" s="81">
        <v>6</v>
      </c>
      <c r="B7" s="82">
        <v>1</v>
      </c>
      <c r="C7" s="83" t="s">
        <v>35</v>
      </c>
      <c r="D7" s="84">
        <v>99</v>
      </c>
      <c r="G7" t="s">
        <v>198</v>
      </c>
      <c r="H7" s="78">
        <f>LARGE(分數,1)</f>
        <v>99</v>
      </c>
      <c r="I7" s="14" t="s">
        <v>199</v>
      </c>
    </row>
    <row r="8" spans="1:12" ht="22.9" customHeight="1">
      <c r="A8" s="16">
        <v>7</v>
      </c>
      <c r="B8" s="4">
        <v>9</v>
      </c>
      <c r="C8" s="5" t="s">
        <v>31</v>
      </c>
      <c r="D8" s="18">
        <v>81</v>
      </c>
      <c r="G8" t="s">
        <v>196</v>
      </c>
      <c r="H8" s="77">
        <f>MATCH(H7,分數,0)</f>
        <v>6</v>
      </c>
      <c r="I8" s="14" t="s">
        <v>200</v>
      </c>
      <c r="L8" t="s">
        <v>203</v>
      </c>
    </row>
    <row r="9" spans="1:12" ht="22.9" customHeight="1">
      <c r="A9" s="16">
        <v>8</v>
      </c>
      <c r="B9" s="6">
        <v>10</v>
      </c>
      <c r="C9" s="7" t="s">
        <v>32</v>
      </c>
      <c r="D9" s="17">
        <v>58</v>
      </c>
      <c r="G9" t="s">
        <v>195</v>
      </c>
      <c r="H9" s="77">
        <f>MATCH("姓名",A1:D1,0)</f>
        <v>3</v>
      </c>
      <c r="I9" s="14" t="s">
        <v>201</v>
      </c>
      <c r="L9" t="s">
        <v>202</v>
      </c>
    </row>
    <row r="10" spans="1:12" ht="22.9" customHeight="1">
      <c r="A10" s="16">
        <v>9</v>
      </c>
      <c r="B10" s="4">
        <v>11</v>
      </c>
      <c r="C10" s="5" t="s">
        <v>33</v>
      </c>
      <c r="D10" s="18">
        <v>85</v>
      </c>
      <c r="G10" t="s">
        <v>204</v>
      </c>
      <c r="H10" s="79" t="str">
        <f>INDEX(A2:D13,MATCH(LARGE(分數,1),分數,0),MATCH("姓名",A1:D1,0))</f>
        <v>趙船</v>
      </c>
      <c r="I10" s="14" t="s">
        <v>205</v>
      </c>
    </row>
    <row r="11" spans="1:12" ht="22.9" customHeight="1">
      <c r="A11" s="16">
        <v>10</v>
      </c>
      <c r="B11" s="6">
        <v>2</v>
      </c>
      <c r="C11" s="7" t="s">
        <v>36</v>
      </c>
      <c r="D11" s="17">
        <v>44</v>
      </c>
      <c r="G11" t="s">
        <v>206</v>
      </c>
      <c r="H11" s="79" t="str">
        <f>INDEX(A2:D13,MATCH(LARGE(分數,2),分數,0),MATCH("姓名",A1:D1,0))</f>
        <v>王妃</v>
      </c>
      <c r="I11" s="14" t="s">
        <v>207</v>
      </c>
    </row>
    <row r="12" spans="1:12" ht="22.9" customHeight="1">
      <c r="A12" s="16">
        <v>11</v>
      </c>
      <c r="B12" s="4">
        <v>33</v>
      </c>
      <c r="C12" s="5" t="s">
        <v>37</v>
      </c>
      <c r="D12" s="18">
        <v>92</v>
      </c>
    </row>
    <row r="13" spans="1:12" ht="22.9" customHeight="1">
      <c r="A13" s="16">
        <v>12</v>
      </c>
      <c r="B13" s="6">
        <v>12</v>
      </c>
      <c r="C13" s="7" t="s">
        <v>38</v>
      </c>
      <c r="D13" s="147">
        <v>96</v>
      </c>
    </row>
    <row r="14" spans="1:12" ht="22.9" customHeight="1">
      <c r="H14" s="80"/>
    </row>
    <row r="16" spans="1:12" ht="22.9" customHeight="1">
      <c r="H16" s="80"/>
    </row>
    <row r="18" spans="8:8" ht="22.9" customHeight="1">
      <c r="H18" s="80"/>
    </row>
  </sheetData>
  <sortState xmlns:xlrd2="http://schemas.microsoft.com/office/spreadsheetml/2017/richdata2" ref="A2:E14">
    <sortCondition ref="D6"/>
  </sortState>
  <phoneticPr fontId="5" type="noConversion"/>
  <pageMargins left="0.7" right="0.7" top="0.75" bottom="0.75" header="0.3" footer="0.3"/>
  <pageSetup paperSize="128" orientation="portrait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3"/>
  <dimension ref="A1:M16"/>
  <sheetViews>
    <sheetView showGridLines="0" workbookViewId="0"/>
  </sheetViews>
  <sheetFormatPr defaultRowHeight="17"/>
  <cols>
    <col min="1" max="1" width="11" customWidth="1"/>
    <col min="3" max="3" width="11.26953125" customWidth="1"/>
    <col min="4" max="4" width="5" customWidth="1"/>
    <col min="5" max="5" width="12.453125" customWidth="1"/>
    <col min="6" max="6" width="11.36328125" customWidth="1"/>
    <col min="7" max="7" width="6.26953125" customWidth="1"/>
    <col min="8" max="8" width="20.26953125" customWidth="1"/>
    <col min="9" max="9" width="13.453125" customWidth="1"/>
    <col min="10" max="10" width="12.453125" bestFit="1" customWidth="1"/>
  </cols>
  <sheetData>
    <row r="1" spans="1:13" ht="24.65" customHeight="1" thickBot="1">
      <c r="A1" s="1" t="s">
        <v>0</v>
      </c>
      <c r="B1" s="2" t="s">
        <v>1</v>
      </c>
      <c r="C1" s="3" t="s">
        <v>219</v>
      </c>
      <c r="E1" s="13" t="s">
        <v>9</v>
      </c>
      <c r="F1" s="150" t="s">
        <v>10</v>
      </c>
      <c r="G1" s="8" t="s">
        <v>212</v>
      </c>
      <c r="H1" s="8"/>
      <c r="I1" s="8"/>
      <c r="J1" s="8"/>
      <c r="K1" s="8"/>
      <c r="L1" s="8"/>
      <c r="M1" s="8"/>
    </row>
    <row r="2" spans="1:13" ht="19.899999999999999" customHeight="1" thickTop="1">
      <c r="A2" s="145" t="s">
        <v>178</v>
      </c>
      <c r="B2" s="5" t="s">
        <v>34</v>
      </c>
      <c r="C2" s="11">
        <v>20</v>
      </c>
      <c r="E2" s="148">
        <v>20</v>
      </c>
      <c r="F2" s="155">
        <f t="array" ref="F2:F6">FREQUENCY(C2:C13,E2:E6)</f>
        <v>2</v>
      </c>
      <c r="G2" s="14" t="s">
        <v>11</v>
      </c>
    </row>
    <row r="3" spans="1:13" ht="19.899999999999999" customHeight="1">
      <c r="A3" s="145" t="s">
        <v>179</v>
      </c>
      <c r="B3" s="7" t="s">
        <v>27</v>
      </c>
      <c r="C3" s="43">
        <v>30</v>
      </c>
      <c r="E3" s="149">
        <v>50</v>
      </c>
      <c r="F3" s="156">
        <v>3</v>
      </c>
    </row>
    <row r="4" spans="1:13" ht="19.899999999999999" customHeight="1">
      <c r="A4" s="145" t="s">
        <v>180</v>
      </c>
      <c r="B4" s="7" t="s">
        <v>28</v>
      </c>
      <c r="C4" s="43">
        <v>43</v>
      </c>
      <c r="E4" s="148">
        <v>60</v>
      </c>
      <c r="F4" s="155">
        <v>1</v>
      </c>
      <c r="H4" s="15" t="s">
        <v>211</v>
      </c>
    </row>
    <row r="5" spans="1:13" ht="19.899999999999999" customHeight="1">
      <c r="A5" s="145" t="s">
        <v>181</v>
      </c>
      <c r="B5" s="5" t="s">
        <v>29</v>
      </c>
      <c r="C5" s="44">
        <v>50</v>
      </c>
      <c r="E5" s="149">
        <v>80</v>
      </c>
      <c r="F5" s="156">
        <v>2</v>
      </c>
      <c r="H5" s="15" t="s">
        <v>209</v>
      </c>
    </row>
    <row r="6" spans="1:13" ht="19.899999999999999" customHeight="1">
      <c r="A6" s="145" t="s">
        <v>182</v>
      </c>
      <c r="B6" s="7" t="s">
        <v>30</v>
      </c>
      <c r="C6" s="12">
        <v>54</v>
      </c>
      <c r="E6" s="148">
        <v>100</v>
      </c>
      <c r="F6" s="155">
        <v>4</v>
      </c>
      <c r="H6" s="15" t="s">
        <v>210</v>
      </c>
    </row>
    <row r="7" spans="1:13" ht="19.899999999999999" customHeight="1">
      <c r="A7" s="145" t="s">
        <v>183</v>
      </c>
      <c r="B7" s="7" t="s">
        <v>35</v>
      </c>
      <c r="C7" s="12">
        <v>74</v>
      </c>
    </row>
    <row r="8" spans="1:13" ht="19.899999999999999" customHeight="1">
      <c r="A8" s="145" t="s">
        <v>184</v>
      </c>
      <c r="B8" s="5" t="s">
        <v>31</v>
      </c>
      <c r="C8" s="11">
        <v>80</v>
      </c>
      <c r="I8" s="154" t="s">
        <v>222</v>
      </c>
    </row>
    <row r="9" spans="1:13" ht="19.899999999999999" customHeight="1">
      <c r="A9" s="145" t="s">
        <v>185</v>
      </c>
      <c r="B9" s="5" t="s">
        <v>32</v>
      </c>
      <c r="C9" s="11">
        <v>81</v>
      </c>
      <c r="I9" s="153" t="s">
        <v>220</v>
      </c>
      <c r="J9" s="25" t="s">
        <v>221</v>
      </c>
    </row>
    <row r="10" spans="1:13" ht="19.899999999999999" customHeight="1">
      <c r="A10" s="145" t="s">
        <v>186</v>
      </c>
      <c r="B10" s="5" t="s">
        <v>33</v>
      </c>
      <c r="C10" s="11">
        <v>85</v>
      </c>
      <c r="I10" s="151" t="s">
        <v>214</v>
      </c>
      <c r="J10" s="152">
        <v>1</v>
      </c>
    </row>
    <row r="11" spans="1:13" ht="19.899999999999999" customHeight="1">
      <c r="A11" s="145" t="s">
        <v>187</v>
      </c>
      <c r="B11" s="7" t="s">
        <v>36</v>
      </c>
      <c r="C11" s="12">
        <v>12</v>
      </c>
      <c r="E11" s="8" t="s">
        <v>63</v>
      </c>
      <c r="F11" s="8"/>
      <c r="G11" s="8"/>
      <c r="H11" s="8"/>
      <c r="I11" s="151" t="s">
        <v>215</v>
      </c>
      <c r="J11" s="152">
        <v>2</v>
      </c>
    </row>
    <row r="12" spans="1:13" ht="19.899999999999999" customHeight="1">
      <c r="A12" s="145" t="s">
        <v>188</v>
      </c>
      <c r="B12" s="5" t="s">
        <v>37</v>
      </c>
      <c r="C12" s="11">
        <v>85</v>
      </c>
      <c r="E12" s="29">
        <f>MODE(C2:C13)</f>
        <v>85</v>
      </c>
      <c r="F12" s="45" t="s">
        <v>66</v>
      </c>
      <c r="I12" s="151" t="s">
        <v>216</v>
      </c>
      <c r="J12" s="152">
        <v>3</v>
      </c>
    </row>
    <row r="13" spans="1:13" ht="19.899999999999999" customHeight="1">
      <c r="A13" s="145" t="s">
        <v>189</v>
      </c>
      <c r="B13" s="7" t="s">
        <v>38</v>
      </c>
      <c r="C13" s="12">
        <v>96</v>
      </c>
      <c r="I13" s="151" t="s">
        <v>217</v>
      </c>
      <c r="J13" s="152">
        <v>1</v>
      </c>
    </row>
    <row r="14" spans="1:13">
      <c r="I14" s="151" t="s">
        <v>218</v>
      </c>
      <c r="J14" s="152">
        <v>5</v>
      </c>
    </row>
    <row r="15" spans="1:13">
      <c r="E15" s="8" t="s">
        <v>64</v>
      </c>
      <c r="F15" s="8"/>
      <c r="G15" s="8"/>
      <c r="H15" s="8"/>
      <c r="I15" s="151" t="s">
        <v>213</v>
      </c>
      <c r="J15" s="152">
        <v>12</v>
      </c>
    </row>
    <row r="16" spans="1:13">
      <c r="E16" s="29">
        <f>MEDIAN(C2:C13)</f>
        <v>64</v>
      </c>
      <c r="F16" s="45" t="s">
        <v>65</v>
      </c>
    </row>
  </sheetData>
  <sortState xmlns:xlrd2="http://schemas.microsoft.com/office/spreadsheetml/2017/richdata2" ref="A2:C13">
    <sortCondition ref="C5"/>
  </sortState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/>
  <dimension ref="A1:H20"/>
  <sheetViews>
    <sheetView showGridLines="0" workbookViewId="0"/>
  </sheetViews>
  <sheetFormatPr defaultRowHeight="17"/>
  <cols>
    <col min="1" max="1" width="18.6328125" customWidth="1"/>
    <col min="2" max="2" width="18.6328125" style="28" customWidth="1"/>
    <col min="4" max="5" width="15.6328125" customWidth="1"/>
    <col min="6" max="6" width="11.6328125" customWidth="1"/>
    <col min="7" max="7" width="8.90625" customWidth="1"/>
  </cols>
  <sheetData>
    <row r="1" spans="1:8" ht="22.15" customHeight="1">
      <c r="A1" s="8" t="s">
        <v>67</v>
      </c>
      <c r="E1" s="8" t="s">
        <v>230</v>
      </c>
      <c r="F1" s="29" t="s">
        <v>22</v>
      </c>
    </row>
    <row r="2" spans="1:8">
      <c r="A2" s="25">
        <v>123456</v>
      </c>
      <c r="B2" s="30" t="str">
        <f>TEXT(A2,"000000")</f>
        <v>123456</v>
      </c>
      <c r="C2" s="33" t="s">
        <v>223</v>
      </c>
    </row>
    <row r="3" spans="1:8">
      <c r="A3" s="25">
        <v>12345</v>
      </c>
      <c r="B3" s="30" t="str">
        <f t="shared" ref="B3:B8" si="0">TEXT(A3,"000000")</f>
        <v>012345</v>
      </c>
      <c r="E3" s="31" t="s">
        <v>23</v>
      </c>
      <c r="F3" s="157" t="str">
        <f>MID(E3,3,1)</f>
        <v>3</v>
      </c>
      <c r="G3" s="157">
        <f>VALUE(F3)</f>
        <v>3</v>
      </c>
      <c r="H3" t="s">
        <v>225</v>
      </c>
    </row>
    <row r="4" spans="1:8">
      <c r="A4" s="25">
        <v>1234</v>
      </c>
      <c r="B4" s="30" t="str">
        <f t="shared" si="0"/>
        <v>001234</v>
      </c>
      <c r="E4" s="25">
        <v>123456</v>
      </c>
      <c r="F4" s="157">
        <f>VALUE(MID(E4,3,1))</f>
        <v>3</v>
      </c>
      <c r="G4" s="25"/>
      <c r="H4" t="s">
        <v>231</v>
      </c>
    </row>
    <row r="5" spans="1:8">
      <c r="A5" s="25">
        <v>123</v>
      </c>
      <c r="B5" s="30" t="str">
        <f t="shared" si="0"/>
        <v>000123</v>
      </c>
    </row>
    <row r="6" spans="1:8">
      <c r="A6" s="25">
        <v>12</v>
      </c>
      <c r="B6" s="30" t="str">
        <f t="shared" si="0"/>
        <v>000012</v>
      </c>
    </row>
    <row r="7" spans="1:8">
      <c r="A7" s="25">
        <v>1</v>
      </c>
      <c r="B7" s="30" t="str">
        <f t="shared" si="0"/>
        <v>000001</v>
      </c>
      <c r="E7" s="37" t="s">
        <v>228</v>
      </c>
      <c r="F7" s="37"/>
      <c r="G7" s="8"/>
    </row>
    <row r="8" spans="1:8">
      <c r="A8" s="25">
        <v>0</v>
      </c>
      <c r="B8" s="30" t="str">
        <f t="shared" si="0"/>
        <v>000000</v>
      </c>
      <c r="E8" s="35" t="s">
        <v>39</v>
      </c>
      <c r="F8" s="35" t="s">
        <v>40</v>
      </c>
    </row>
    <row r="9" spans="1:8">
      <c r="E9" s="36" t="s">
        <v>41</v>
      </c>
      <c r="F9" s="36" t="str">
        <f t="shared" ref="F9:F20" si="1">TEXT("2015/3/8 8:3:27",E9)</f>
        <v>15</v>
      </c>
      <c r="G9" s="33" t="s">
        <v>229</v>
      </c>
    </row>
    <row r="10" spans="1:8">
      <c r="E10" s="36" t="s">
        <v>42</v>
      </c>
      <c r="F10" s="36" t="str">
        <f t="shared" si="1"/>
        <v>2015</v>
      </c>
    </row>
    <row r="11" spans="1:8" ht="25.15" customHeight="1">
      <c r="A11" s="9">
        <v>12345</v>
      </c>
      <c r="B11"/>
      <c r="E11" s="36" t="s">
        <v>226</v>
      </c>
      <c r="F11" s="36" t="str">
        <f t="shared" si="1"/>
        <v>03</v>
      </c>
    </row>
    <row r="12" spans="1:8" ht="25.15" customHeight="1">
      <c r="A12" s="32" t="str">
        <f>TEXT(A11,"000000000")</f>
        <v>000012345</v>
      </c>
      <c r="B12" s="33" t="s">
        <v>24</v>
      </c>
      <c r="E12" s="36" t="s">
        <v>43</v>
      </c>
      <c r="F12" s="36" t="str">
        <f t="shared" si="1"/>
        <v>Mar</v>
      </c>
    </row>
    <row r="13" spans="1:8" ht="25.15" customHeight="1">
      <c r="A13" s="32" t="str">
        <f>TEXT(A11,"#,###")</f>
        <v>12,345</v>
      </c>
      <c r="B13" s="33" t="s">
        <v>224</v>
      </c>
      <c r="E13" s="36" t="s">
        <v>44</v>
      </c>
      <c r="F13" s="36" t="str">
        <f t="shared" si="1"/>
        <v>March</v>
      </c>
    </row>
    <row r="14" spans="1:8" ht="25.15" customHeight="1">
      <c r="A14" s="34" t="str">
        <f>"新台臂" &amp; TEXT(A11,"###,###,###") &amp; "緣"</f>
        <v>新台臂12,345緣</v>
      </c>
      <c r="B14" s="33" t="s">
        <v>25</v>
      </c>
      <c r="E14" s="36" t="s">
        <v>227</v>
      </c>
      <c r="F14" s="36" t="str">
        <f t="shared" si="1"/>
        <v>8</v>
      </c>
    </row>
    <row r="15" spans="1:8" ht="25.15" customHeight="1">
      <c r="A15" s="34" t="str">
        <f>"新台臂" &amp; TEXT(A11,"???,???,???")</f>
        <v>新台臂     12,345</v>
      </c>
      <c r="B15" t="s">
        <v>26</v>
      </c>
      <c r="E15" s="36" t="s">
        <v>45</v>
      </c>
      <c r="F15" s="36" t="str">
        <f t="shared" si="1"/>
        <v>Sun</v>
      </c>
    </row>
    <row r="16" spans="1:8">
      <c r="E16" s="36" t="s">
        <v>46</v>
      </c>
      <c r="F16" s="36" t="str">
        <f t="shared" si="1"/>
        <v>週日</v>
      </c>
    </row>
    <row r="17" spans="5:6">
      <c r="E17" s="36" t="s">
        <v>47</v>
      </c>
      <c r="F17" s="36" t="str">
        <f t="shared" si="1"/>
        <v>星期日</v>
      </c>
    </row>
    <row r="18" spans="5:6">
      <c r="E18" s="36" t="s">
        <v>48</v>
      </c>
      <c r="F18" s="36" t="str">
        <f t="shared" si="1"/>
        <v>08</v>
      </c>
    </row>
    <row r="19" spans="5:6">
      <c r="E19" s="36" t="s">
        <v>49</v>
      </c>
      <c r="F19" s="36" t="str">
        <f t="shared" si="1"/>
        <v>3:27</v>
      </c>
    </row>
    <row r="20" spans="5:6">
      <c r="E20" s="36" t="s">
        <v>50</v>
      </c>
      <c r="F20" s="36" t="str">
        <f t="shared" si="1"/>
        <v>27</v>
      </c>
    </row>
  </sheetData>
  <phoneticPr fontId="5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5"/>
  <dimension ref="A1:T14"/>
  <sheetViews>
    <sheetView showGridLines="0" workbookViewId="0"/>
  </sheetViews>
  <sheetFormatPr defaultRowHeight="26.5" customHeight="1"/>
  <cols>
    <col min="1" max="1" width="11.6328125" customWidth="1"/>
    <col min="2" max="2" width="3.7265625" style="21" bestFit="1" customWidth="1"/>
    <col min="3" max="3" width="6" bestFit="1" customWidth="1"/>
    <col min="4" max="4" width="3.7265625" style="21" bestFit="1" customWidth="1"/>
    <col min="5" max="5" width="3.7265625" bestFit="1" customWidth="1"/>
    <col min="6" max="6" width="3.7265625" style="21" bestFit="1" customWidth="1"/>
    <col min="7" max="7" width="3.7265625" bestFit="1" customWidth="1"/>
    <col min="8" max="8" width="3.90625" style="21" bestFit="1" customWidth="1"/>
    <col min="9" max="9" width="3.7265625" bestFit="1" customWidth="1"/>
    <col min="10" max="10" width="3.90625" style="21" bestFit="1" customWidth="1"/>
    <col min="11" max="11" width="3.7265625" bestFit="1" customWidth="1"/>
    <col min="12" max="12" width="3.90625" style="21" bestFit="1" customWidth="1"/>
    <col min="13" max="13" width="3.7265625" bestFit="1" customWidth="1"/>
    <col min="14" max="14" width="2.90625" customWidth="1"/>
    <col min="15" max="15" width="7.08984375" customWidth="1"/>
    <col min="16" max="16" width="23.26953125" customWidth="1"/>
  </cols>
  <sheetData>
    <row r="1" spans="1:20" ht="26.5" customHeight="1">
      <c r="A1" s="8" t="s">
        <v>21</v>
      </c>
    </row>
    <row r="2" spans="1:20" ht="26.5" customHeight="1">
      <c r="A2" s="25">
        <v>999999</v>
      </c>
      <c r="B2" s="26">
        <f t="shared" ref="B2:B10" si="0">VALUE(MID(TEXT(A2,"000000"),1,1))</f>
        <v>9</v>
      </c>
      <c r="C2" s="25" t="s">
        <v>20</v>
      </c>
      <c r="D2" s="26">
        <f t="shared" ref="D2:D10" si="1">VALUE(MID(TEXT(A2,"000000"),2,1))</f>
        <v>9</v>
      </c>
      <c r="E2" s="25" t="s">
        <v>19</v>
      </c>
      <c r="F2" s="26">
        <f t="shared" ref="F2:F10" si="2">VALUE(MID(TEXT(A2,"000000"),3,1))</f>
        <v>9</v>
      </c>
      <c r="G2" s="25" t="s">
        <v>18</v>
      </c>
      <c r="H2" s="26">
        <f t="shared" ref="H2:H10" si="3">VALUE(MID(TEXT(A2,"000000"),4,1))</f>
        <v>9</v>
      </c>
      <c r="I2" s="25" t="s">
        <v>17</v>
      </c>
      <c r="J2" s="26">
        <f t="shared" ref="J2:J10" si="4">VALUE(MID(TEXT(A2,"000000"),5,1))</f>
        <v>9</v>
      </c>
      <c r="K2" s="25" t="s">
        <v>16</v>
      </c>
      <c r="L2" s="26">
        <f t="shared" ref="L2:L10" si="5">VALUE(MID(TEXT(A2,"000000"),6,1))</f>
        <v>9</v>
      </c>
      <c r="M2" s="25" t="s">
        <v>15</v>
      </c>
      <c r="O2">
        <v>1234</v>
      </c>
      <c r="P2" s="27" t="str">
        <f>TEXT(O2,"000000")</f>
        <v>001234</v>
      </c>
      <c r="Q2" s="27" t="str">
        <f>MID(P2,4,1)</f>
        <v>2</v>
      </c>
      <c r="R2" s="27">
        <f>VALUE(Q2)</f>
        <v>2</v>
      </c>
    </row>
    <row r="3" spans="1:20" ht="26.5" customHeight="1">
      <c r="A3" s="25">
        <v>12345</v>
      </c>
      <c r="B3" s="26">
        <f t="shared" si="0"/>
        <v>0</v>
      </c>
      <c r="C3" s="25" t="s">
        <v>20</v>
      </c>
      <c r="D3" s="26">
        <f t="shared" si="1"/>
        <v>1</v>
      </c>
      <c r="E3" s="25" t="s">
        <v>19</v>
      </c>
      <c r="F3" s="26">
        <f t="shared" si="2"/>
        <v>2</v>
      </c>
      <c r="G3" s="25" t="s">
        <v>18</v>
      </c>
      <c r="H3" s="26">
        <f t="shared" si="3"/>
        <v>3</v>
      </c>
      <c r="I3" s="25" t="s">
        <v>17</v>
      </c>
      <c r="J3" s="26">
        <f t="shared" si="4"/>
        <v>4</v>
      </c>
      <c r="K3" s="25" t="s">
        <v>16</v>
      </c>
      <c r="L3" s="26">
        <f t="shared" si="5"/>
        <v>5</v>
      </c>
      <c r="M3" s="25" t="s">
        <v>15</v>
      </c>
    </row>
    <row r="4" spans="1:20" ht="26.5" customHeight="1">
      <c r="A4" s="25">
        <v>1234</v>
      </c>
      <c r="B4" s="26">
        <f t="shared" si="0"/>
        <v>0</v>
      </c>
      <c r="C4" s="25" t="s">
        <v>20</v>
      </c>
      <c r="D4" s="26">
        <f t="shared" si="1"/>
        <v>0</v>
      </c>
      <c r="E4" s="25" t="s">
        <v>19</v>
      </c>
      <c r="F4" s="26">
        <f t="shared" si="2"/>
        <v>1</v>
      </c>
      <c r="G4" s="25" t="s">
        <v>18</v>
      </c>
      <c r="H4" s="26">
        <f t="shared" si="3"/>
        <v>2</v>
      </c>
      <c r="I4" s="25" t="s">
        <v>17</v>
      </c>
      <c r="J4" s="26">
        <f t="shared" si="4"/>
        <v>3</v>
      </c>
      <c r="K4" s="25" t="s">
        <v>16</v>
      </c>
      <c r="L4" s="26">
        <f t="shared" si="5"/>
        <v>4</v>
      </c>
      <c r="M4" s="25" t="s">
        <v>15</v>
      </c>
    </row>
    <row r="5" spans="1:20" ht="26.5" customHeight="1">
      <c r="A5" s="25">
        <v>123</v>
      </c>
      <c r="B5" s="26">
        <f t="shared" si="0"/>
        <v>0</v>
      </c>
      <c r="C5" s="25" t="s">
        <v>20</v>
      </c>
      <c r="D5" s="26">
        <f t="shared" si="1"/>
        <v>0</v>
      </c>
      <c r="E5" s="25" t="s">
        <v>19</v>
      </c>
      <c r="F5" s="26">
        <f t="shared" si="2"/>
        <v>0</v>
      </c>
      <c r="G5" s="25" t="s">
        <v>18</v>
      </c>
      <c r="H5" s="26">
        <f t="shared" si="3"/>
        <v>1</v>
      </c>
      <c r="I5" s="25" t="s">
        <v>17</v>
      </c>
      <c r="J5" s="26">
        <f t="shared" si="4"/>
        <v>2</v>
      </c>
      <c r="K5" s="25" t="s">
        <v>16</v>
      </c>
      <c r="L5" s="26">
        <f t="shared" si="5"/>
        <v>3</v>
      </c>
      <c r="M5" s="25" t="s">
        <v>15</v>
      </c>
      <c r="P5" s="8" t="s">
        <v>232</v>
      </c>
      <c r="Q5" s="8"/>
      <c r="R5" s="8"/>
      <c r="S5" s="8"/>
      <c r="T5" s="8"/>
    </row>
    <row r="6" spans="1:20" ht="26.5" customHeight="1">
      <c r="A6" s="25">
        <v>12</v>
      </c>
      <c r="B6" s="26">
        <f t="shared" si="0"/>
        <v>0</v>
      </c>
      <c r="C6" s="25" t="s">
        <v>20</v>
      </c>
      <c r="D6" s="26">
        <f t="shared" si="1"/>
        <v>0</v>
      </c>
      <c r="E6" s="25" t="s">
        <v>19</v>
      </c>
      <c r="F6" s="26">
        <f t="shared" si="2"/>
        <v>0</v>
      </c>
      <c r="G6" s="25" t="s">
        <v>18</v>
      </c>
      <c r="H6" s="26">
        <f t="shared" si="3"/>
        <v>0</v>
      </c>
      <c r="I6" s="25" t="s">
        <v>17</v>
      </c>
      <c r="J6" s="26">
        <f t="shared" si="4"/>
        <v>1</v>
      </c>
      <c r="K6" s="25" t="s">
        <v>16</v>
      </c>
      <c r="L6" s="26">
        <f t="shared" si="5"/>
        <v>2</v>
      </c>
      <c r="M6" s="25" t="s">
        <v>15</v>
      </c>
      <c r="P6" s="169">
        <v>12345</v>
      </c>
    </row>
    <row r="7" spans="1:20" ht="26.5" customHeight="1">
      <c r="A7" s="25">
        <v>1</v>
      </c>
      <c r="B7" s="26">
        <f t="shared" si="0"/>
        <v>0</v>
      </c>
      <c r="C7" s="25" t="s">
        <v>20</v>
      </c>
      <c r="D7" s="26">
        <f t="shared" si="1"/>
        <v>0</v>
      </c>
      <c r="E7" s="25" t="s">
        <v>19</v>
      </c>
      <c r="F7" s="26">
        <f t="shared" si="2"/>
        <v>0</v>
      </c>
      <c r="G7" s="25" t="s">
        <v>18</v>
      </c>
      <c r="H7" s="26">
        <f t="shared" si="3"/>
        <v>0</v>
      </c>
      <c r="I7" s="25" t="s">
        <v>17</v>
      </c>
      <c r="J7" s="26">
        <f t="shared" si="4"/>
        <v>0</v>
      </c>
      <c r="K7" s="25" t="s">
        <v>16</v>
      </c>
      <c r="L7" s="26">
        <f t="shared" si="5"/>
        <v>1</v>
      </c>
      <c r="M7" s="25" t="s">
        <v>15</v>
      </c>
      <c r="P7" s="154" t="str">
        <f>NUMBERSTRING(P6,1)</f>
        <v>一萬二千三百四十五</v>
      </c>
      <c r="Q7" s="158" t="s">
        <v>246</v>
      </c>
    </row>
    <row r="8" spans="1:20" ht="26.5" customHeight="1">
      <c r="A8" s="25">
        <v>5689</v>
      </c>
      <c r="B8" s="26">
        <f t="shared" si="0"/>
        <v>0</v>
      </c>
      <c r="C8" s="25" t="s">
        <v>20</v>
      </c>
      <c r="D8" s="26">
        <f t="shared" si="1"/>
        <v>0</v>
      </c>
      <c r="E8" s="25" t="s">
        <v>19</v>
      </c>
      <c r="F8" s="26">
        <f t="shared" si="2"/>
        <v>5</v>
      </c>
      <c r="G8" s="25" t="s">
        <v>18</v>
      </c>
      <c r="H8" s="26">
        <f t="shared" si="3"/>
        <v>6</v>
      </c>
      <c r="I8" s="25" t="s">
        <v>17</v>
      </c>
      <c r="J8" s="26">
        <f t="shared" si="4"/>
        <v>8</v>
      </c>
      <c r="K8" s="25" t="s">
        <v>16</v>
      </c>
      <c r="L8" s="26">
        <f t="shared" si="5"/>
        <v>9</v>
      </c>
      <c r="M8" s="25" t="s">
        <v>15</v>
      </c>
      <c r="P8" s="29" t="str">
        <f>NUMBERSTRING(P6,2)</f>
        <v>壹萬貳仟參佰肆拾伍</v>
      </c>
      <c r="Q8" s="33" t="s">
        <v>247</v>
      </c>
    </row>
    <row r="9" spans="1:20" ht="26.5" customHeight="1">
      <c r="A9" s="25">
        <v>993450</v>
      </c>
      <c r="B9" s="26">
        <f t="shared" si="0"/>
        <v>9</v>
      </c>
      <c r="C9" s="25" t="s">
        <v>20</v>
      </c>
      <c r="D9" s="26">
        <f t="shared" si="1"/>
        <v>9</v>
      </c>
      <c r="E9" s="25" t="s">
        <v>19</v>
      </c>
      <c r="F9" s="26">
        <f t="shared" si="2"/>
        <v>3</v>
      </c>
      <c r="G9" s="25" t="s">
        <v>18</v>
      </c>
      <c r="H9" s="26">
        <f t="shared" si="3"/>
        <v>4</v>
      </c>
      <c r="I9" s="25" t="s">
        <v>17</v>
      </c>
      <c r="J9" s="26">
        <f t="shared" si="4"/>
        <v>5</v>
      </c>
      <c r="K9" s="25" t="s">
        <v>16</v>
      </c>
      <c r="L9" s="26">
        <f t="shared" si="5"/>
        <v>0</v>
      </c>
      <c r="M9" s="25" t="s">
        <v>15</v>
      </c>
      <c r="P9" s="29" t="str">
        <f>NUMBERSTRING(P6,3)</f>
        <v>一二三四五</v>
      </c>
      <c r="Q9" s="33" t="s">
        <v>248</v>
      </c>
    </row>
    <row r="10" spans="1:20" ht="26.5" customHeight="1">
      <c r="A10" s="23">
        <v>12345678</v>
      </c>
      <c r="B10" s="24">
        <f t="shared" si="0"/>
        <v>1</v>
      </c>
      <c r="C10" s="23" t="s">
        <v>20</v>
      </c>
      <c r="D10" s="24">
        <f t="shared" si="1"/>
        <v>2</v>
      </c>
      <c r="E10" s="23" t="s">
        <v>19</v>
      </c>
      <c r="F10" s="24">
        <f t="shared" si="2"/>
        <v>3</v>
      </c>
      <c r="G10" s="23" t="s">
        <v>18</v>
      </c>
      <c r="H10" s="24">
        <f t="shared" si="3"/>
        <v>4</v>
      </c>
      <c r="I10" s="23" t="s">
        <v>17</v>
      </c>
      <c r="J10" s="24">
        <f t="shared" si="4"/>
        <v>5</v>
      </c>
      <c r="K10" s="23" t="s">
        <v>16</v>
      </c>
      <c r="L10" s="24">
        <f t="shared" si="5"/>
        <v>6</v>
      </c>
      <c r="M10" s="23" t="s">
        <v>15</v>
      </c>
    </row>
    <row r="11" spans="1:20" ht="26.5" customHeight="1">
      <c r="A11" t="s">
        <v>14</v>
      </c>
      <c r="C11" s="22"/>
    </row>
    <row r="12" spans="1:20" ht="26.5" customHeight="1">
      <c r="C12" s="22"/>
    </row>
    <row r="13" spans="1:20" ht="26.5" customHeight="1">
      <c r="C13" s="22"/>
    </row>
    <row r="14" spans="1:20" ht="26.5" customHeight="1">
      <c r="C14" s="22"/>
    </row>
  </sheetData>
  <phoneticPr fontId="5" type="noConversion"/>
  <dataValidations disablePrompts="1" count="1">
    <dataValidation type="whole" allowBlank="1" showInputMessage="1" showErrorMessage="1" errorTitle="拍謝！不接受您輸入的值：" error="不要亂輸入啦！以免被武林同道齒笑_x000a__x000a_要輸入 : 從1 到 999,999 之間的數字才可_x000a_這樣 了嗎  ？ " prompt="請輸入1-999,999" sqref="A2:A9 O2" xr:uid="{00000000-0002-0000-0400-000000000000}">
      <formula1>1</formula1>
      <formula2>999999</formula2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6"/>
  <dimension ref="A1:G29"/>
  <sheetViews>
    <sheetView showGridLines="0" workbookViewId="0"/>
  </sheetViews>
  <sheetFormatPr defaultRowHeight="17"/>
  <cols>
    <col min="1" max="1" width="10.26953125" style="38" customWidth="1"/>
    <col min="2" max="2" width="13.26953125" customWidth="1"/>
    <col min="3" max="3" width="4.36328125" customWidth="1"/>
    <col min="4" max="4" width="17.90625" customWidth="1"/>
    <col min="5" max="5" width="9.7265625" customWidth="1"/>
    <col min="6" max="6" width="11.08984375" customWidth="1"/>
  </cols>
  <sheetData>
    <row r="1" spans="1:7">
      <c r="A1" s="167" t="s">
        <v>249</v>
      </c>
    </row>
    <row r="2" spans="1:7" ht="30" customHeight="1">
      <c r="A2" s="40" t="s">
        <v>59</v>
      </c>
      <c r="B2" s="41"/>
      <c r="D2" s="8" t="s">
        <v>53</v>
      </c>
      <c r="E2" s="8"/>
      <c r="F2" s="8"/>
      <c r="G2">
        <f ca="1">RAND()</f>
        <v>0.49971552000530051</v>
      </c>
    </row>
    <row r="3" spans="1:7">
      <c r="A3" s="38" t="s">
        <v>51</v>
      </c>
      <c r="B3" s="38" t="s">
        <v>52</v>
      </c>
      <c r="C3" s="38"/>
    </row>
    <row r="4" spans="1:7">
      <c r="A4" s="38">
        <v>1</v>
      </c>
      <c r="B4" s="10">
        <f ca="1">INT(RAND()*42)+1</f>
        <v>17</v>
      </c>
      <c r="C4" s="10"/>
      <c r="D4" s="33" t="s">
        <v>55</v>
      </c>
    </row>
    <row r="5" spans="1:7">
      <c r="A5" s="38">
        <v>2</v>
      </c>
      <c r="B5" s="10">
        <f t="shared" ref="B5:B9" ca="1" si="0">INT(RAND()*42)+1</f>
        <v>5</v>
      </c>
      <c r="C5" s="10"/>
      <c r="D5" t="s">
        <v>54</v>
      </c>
    </row>
    <row r="6" spans="1:7">
      <c r="A6" s="38">
        <v>3</v>
      </c>
      <c r="B6" s="10">
        <f t="shared" ca="1" si="0"/>
        <v>22</v>
      </c>
      <c r="C6" s="10"/>
    </row>
    <row r="7" spans="1:7">
      <c r="A7" s="38">
        <v>4</v>
      </c>
      <c r="B7" s="10">
        <f t="shared" ca="1" si="0"/>
        <v>30</v>
      </c>
      <c r="C7" s="10"/>
      <c r="D7" t="s">
        <v>58</v>
      </c>
    </row>
    <row r="8" spans="1:7">
      <c r="A8" s="38">
        <v>5</v>
      </c>
      <c r="B8" s="10">
        <f t="shared" ca="1" si="0"/>
        <v>35</v>
      </c>
      <c r="C8" s="10"/>
    </row>
    <row r="9" spans="1:7">
      <c r="A9" s="38">
        <v>6</v>
      </c>
      <c r="B9" s="10">
        <f t="shared" ca="1" si="0"/>
        <v>39</v>
      </c>
      <c r="C9" s="10"/>
    </row>
    <row r="10" spans="1:7">
      <c r="A10" s="38">
        <v>7</v>
      </c>
      <c r="B10" s="10">
        <f ca="1">INT(RAND()*42)+1</f>
        <v>18</v>
      </c>
      <c r="C10" s="10"/>
    </row>
    <row r="11" spans="1:7">
      <c r="B11" t="s">
        <v>57</v>
      </c>
    </row>
    <row r="13" spans="1:7" ht="23.25" customHeight="1">
      <c r="A13" s="42" t="s">
        <v>60</v>
      </c>
    </row>
    <row r="14" spans="1:7">
      <c r="A14" s="39">
        <f ca="1">INT(RAND()*6)+1</f>
        <v>4</v>
      </c>
      <c r="B14" s="33" t="s">
        <v>56</v>
      </c>
    </row>
    <row r="15" spans="1:7">
      <c r="A15" s="39">
        <f t="shared" ref="A15:A29" ca="1" si="1">INT(RAND()*6)+1</f>
        <v>6</v>
      </c>
    </row>
    <row r="16" spans="1:7">
      <c r="A16" s="39">
        <f ca="1">INT(RAND()*6)+1</f>
        <v>2</v>
      </c>
      <c r="D16" t="s">
        <v>62</v>
      </c>
      <c r="E16" s="168">
        <f ca="1">MODE(A14:A29)</f>
        <v>6</v>
      </c>
      <c r="F16" s="33" t="s">
        <v>61</v>
      </c>
    </row>
    <row r="17" spans="1:1">
      <c r="A17" s="39">
        <f ca="1">INT(RAND()*6)+1</f>
        <v>4</v>
      </c>
    </row>
    <row r="18" spans="1:1">
      <c r="A18" s="39">
        <f ca="1">INT(RAND()*6)+1</f>
        <v>2</v>
      </c>
    </row>
    <row r="19" spans="1:1">
      <c r="A19" s="39">
        <f t="shared" ca="1" si="1"/>
        <v>3</v>
      </c>
    </row>
    <row r="20" spans="1:1">
      <c r="A20" s="39">
        <f t="shared" ca="1" si="1"/>
        <v>5</v>
      </c>
    </row>
    <row r="21" spans="1:1">
      <c r="A21" s="39">
        <f t="shared" ca="1" si="1"/>
        <v>6</v>
      </c>
    </row>
    <row r="22" spans="1:1">
      <c r="A22" s="39">
        <f t="shared" ca="1" si="1"/>
        <v>6</v>
      </c>
    </row>
    <row r="23" spans="1:1">
      <c r="A23" s="39">
        <f t="shared" ca="1" si="1"/>
        <v>3</v>
      </c>
    </row>
    <row r="24" spans="1:1">
      <c r="A24" s="39">
        <f t="shared" ca="1" si="1"/>
        <v>6</v>
      </c>
    </row>
    <row r="25" spans="1:1">
      <c r="A25" s="39">
        <f t="shared" ca="1" si="1"/>
        <v>2</v>
      </c>
    </row>
    <row r="26" spans="1:1">
      <c r="A26" s="39">
        <f t="shared" ca="1" si="1"/>
        <v>5</v>
      </c>
    </row>
    <row r="27" spans="1:1">
      <c r="A27" s="39">
        <f t="shared" ca="1" si="1"/>
        <v>6</v>
      </c>
    </row>
    <row r="28" spans="1:1">
      <c r="A28" s="39">
        <f t="shared" ca="1" si="1"/>
        <v>6</v>
      </c>
    </row>
    <row r="29" spans="1:1">
      <c r="A29" s="39">
        <f t="shared" ca="1" si="1"/>
        <v>3</v>
      </c>
    </row>
  </sheetData>
  <phoneticPr fontId="5" type="noConversion"/>
  <conditionalFormatting sqref="A14:A29">
    <cfRule type="cellIs" dxfId="19" priority="1" operator="equal">
      <formula>$E$16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工作表7"/>
  <dimension ref="A1:J27"/>
  <sheetViews>
    <sheetView showGridLines="0" workbookViewId="0"/>
  </sheetViews>
  <sheetFormatPr defaultRowHeight="18.75" customHeight="1"/>
  <cols>
    <col min="1" max="1" width="4.08984375" customWidth="1"/>
    <col min="2" max="2" width="7.453125" customWidth="1"/>
    <col min="3" max="6" width="9.453125" bestFit="1" customWidth="1"/>
    <col min="7" max="7" width="12.36328125" customWidth="1"/>
    <col min="8" max="8" width="5.26953125" customWidth="1"/>
    <col min="9" max="9" width="16.36328125" customWidth="1"/>
  </cols>
  <sheetData>
    <row r="1" spans="1:9" ht="18.75" customHeight="1">
      <c r="A1" s="167" t="s">
        <v>245</v>
      </c>
    </row>
    <row r="2" spans="1:9" ht="27.75" customHeight="1">
      <c r="B2" s="53" t="s">
        <v>89</v>
      </c>
    </row>
    <row r="3" spans="1:9" ht="27.75" customHeight="1">
      <c r="B3" s="53"/>
      <c r="C3" t="s">
        <v>90</v>
      </c>
    </row>
    <row r="4" spans="1:9" ht="18.75" customHeight="1">
      <c r="B4" s="51" t="s">
        <v>70</v>
      </c>
      <c r="C4" s="52" t="s">
        <v>71</v>
      </c>
      <c r="D4" s="52" t="s">
        <v>72</v>
      </c>
      <c r="E4" s="52" t="s">
        <v>73</v>
      </c>
      <c r="F4" s="52" t="s">
        <v>74</v>
      </c>
      <c r="G4" s="52" t="s">
        <v>75</v>
      </c>
    </row>
    <row r="5" spans="1:9" ht="18.75" customHeight="1">
      <c r="B5" s="52" t="s">
        <v>76</v>
      </c>
      <c r="C5" s="25" t="str">
        <f>$B5&amp;C$4</f>
        <v>下１右１</v>
      </c>
      <c r="D5" s="25" t="str">
        <f>$B5&amp;D$4</f>
        <v>下１右２</v>
      </c>
      <c r="E5" s="25" t="str">
        <f>$B5&amp;E$4</f>
        <v>下１右３</v>
      </c>
      <c r="F5" s="25" t="str">
        <f>$B5&amp;F$4</f>
        <v>下１右４</v>
      </c>
      <c r="G5" s="25" t="str">
        <f>$B5&amp;G$4</f>
        <v>下１右５</v>
      </c>
    </row>
    <row r="6" spans="1:9" ht="18.75" customHeight="1">
      <c r="B6" s="52" t="s">
        <v>77</v>
      </c>
      <c r="C6" s="25" t="str">
        <f t="shared" ref="C6:G9" si="0">$B6&amp;C$4</f>
        <v>下２右１</v>
      </c>
      <c r="D6" s="25" t="str">
        <f t="shared" si="0"/>
        <v>下２右２</v>
      </c>
      <c r="E6" s="54" t="str">
        <f t="shared" si="0"/>
        <v>下２右３</v>
      </c>
      <c r="F6" s="25" t="str">
        <f t="shared" si="0"/>
        <v>下２右４</v>
      </c>
      <c r="G6" s="25" t="str">
        <f t="shared" si="0"/>
        <v>下２右５</v>
      </c>
      <c r="I6" s="8" t="str">
        <f ca="1">OFFSET(B4,2,3)</f>
        <v>下２右３</v>
      </c>
    </row>
    <row r="7" spans="1:9" ht="18.75" customHeight="1">
      <c r="B7" s="52" t="s">
        <v>78</v>
      </c>
      <c r="C7" s="25" t="str">
        <f t="shared" si="0"/>
        <v>下３右１</v>
      </c>
      <c r="D7" s="25" t="str">
        <f t="shared" si="0"/>
        <v>下３右２</v>
      </c>
      <c r="E7" s="25" t="str">
        <f t="shared" si="0"/>
        <v>下３右３</v>
      </c>
      <c r="F7" s="25" t="str">
        <f t="shared" si="0"/>
        <v>下３右４</v>
      </c>
      <c r="G7" s="25" t="str">
        <f t="shared" si="0"/>
        <v>下３右５</v>
      </c>
      <c r="I7" s="33" t="s">
        <v>176</v>
      </c>
    </row>
    <row r="8" spans="1:9" ht="18.75" customHeight="1">
      <c r="B8" s="52" t="s">
        <v>79</v>
      </c>
      <c r="C8" s="25" t="str">
        <f t="shared" si="0"/>
        <v>下４右１</v>
      </c>
      <c r="D8" s="25" t="str">
        <f t="shared" si="0"/>
        <v>下４右２</v>
      </c>
      <c r="E8" s="25" t="str">
        <f t="shared" si="0"/>
        <v>下４右３</v>
      </c>
      <c r="F8" s="25" t="str">
        <f t="shared" si="0"/>
        <v>下４右４</v>
      </c>
      <c r="G8" s="25" t="str">
        <f t="shared" si="0"/>
        <v>下４右５</v>
      </c>
    </row>
    <row r="9" spans="1:9" ht="18.75" customHeight="1">
      <c r="B9" s="52" t="s">
        <v>80</v>
      </c>
      <c r="C9" s="25" t="str">
        <f t="shared" si="0"/>
        <v>下５右１</v>
      </c>
      <c r="D9" s="25" t="str">
        <f t="shared" si="0"/>
        <v>下５右２</v>
      </c>
      <c r="E9" s="25" t="str">
        <f t="shared" si="0"/>
        <v>下５右３</v>
      </c>
      <c r="F9" s="25" t="str">
        <f t="shared" si="0"/>
        <v>下５右４</v>
      </c>
      <c r="G9" s="25" t="str">
        <f t="shared" si="0"/>
        <v>下５右５</v>
      </c>
    </row>
    <row r="11" spans="1:9" ht="18.75" customHeight="1">
      <c r="B11" s="55" t="s">
        <v>87</v>
      </c>
      <c r="D11" s="39"/>
      <c r="E11" s="39"/>
      <c r="F11" s="39"/>
      <c r="G11" s="39"/>
    </row>
    <row r="12" spans="1:9" ht="18.75" customHeight="1">
      <c r="B12" s="51"/>
      <c r="C12" s="56" t="s">
        <v>81</v>
      </c>
      <c r="D12" s="56" t="s">
        <v>82</v>
      </c>
      <c r="E12" s="56" t="s">
        <v>83</v>
      </c>
      <c r="F12" s="39"/>
      <c r="G12" s="57" t="s">
        <v>84</v>
      </c>
    </row>
    <row r="13" spans="1:9" ht="18.75" customHeight="1">
      <c r="B13" s="61" t="s">
        <v>86</v>
      </c>
      <c r="C13" s="36">
        <v>3</v>
      </c>
      <c r="D13" s="63">
        <v>4</v>
      </c>
      <c r="E13" s="63">
        <v>2</v>
      </c>
      <c r="F13" s="58"/>
      <c r="G13" s="59" t="s">
        <v>85</v>
      </c>
    </row>
    <row r="14" spans="1:9" ht="18.75" customHeight="1">
      <c r="B14" s="61" t="s">
        <v>27</v>
      </c>
      <c r="C14" s="36">
        <v>2</v>
      </c>
      <c r="D14" s="63">
        <v>5</v>
      </c>
      <c r="E14" s="63">
        <v>3</v>
      </c>
      <c r="F14" s="58"/>
      <c r="G14" s="64">
        <v>2</v>
      </c>
    </row>
    <row r="15" spans="1:9" ht="18.75" customHeight="1">
      <c r="B15" s="61" t="s">
        <v>28</v>
      </c>
      <c r="C15" s="36">
        <v>1</v>
      </c>
      <c r="D15" s="63">
        <v>3</v>
      </c>
      <c r="E15" s="63">
        <v>2</v>
      </c>
      <c r="F15" s="58"/>
      <c r="G15" s="39"/>
    </row>
    <row r="16" spans="1:9" ht="18.75" customHeight="1">
      <c r="B16" s="61" t="s">
        <v>29</v>
      </c>
      <c r="C16" s="36">
        <v>2</v>
      </c>
      <c r="D16" s="63">
        <v>1</v>
      </c>
      <c r="E16" s="63">
        <v>4</v>
      </c>
      <c r="F16" s="60"/>
      <c r="G16" s="57" t="s">
        <v>88</v>
      </c>
    </row>
    <row r="17" spans="2:10" ht="18.75" customHeight="1">
      <c r="B17" s="61" t="s">
        <v>30</v>
      </c>
      <c r="C17" s="36">
        <v>4</v>
      </c>
      <c r="D17" s="63">
        <v>2</v>
      </c>
      <c r="E17" s="63">
        <v>3</v>
      </c>
      <c r="F17" s="60"/>
      <c r="G17" s="59" t="s">
        <v>85</v>
      </c>
    </row>
    <row r="18" spans="2:10" ht="18.75" customHeight="1">
      <c r="B18" s="39"/>
      <c r="C18" s="62">
        <f t="shared" ref="C18:D18" si="1">SUM(C13:C17)</f>
        <v>12</v>
      </c>
      <c r="D18" s="62">
        <f t="shared" si="1"/>
        <v>15</v>
      </c>
      <c r="E18" s="62">
        <f>SUM(E13:E17)</f>
        <v>14</v>
      </c>
      <c r="F18" s="39"/>
      <c r="G18" s="65">
        <f ca="1">SUM(OFFSET(B12,1,G14,5,2))</f>
        <v>29</v>
      </c>
      <c r="I18" s="58" t="s">
        <v>177</v>
      </c>
    </row>
    <row r="19" spans="2:10" ht="18.75" customHeight="1">
      <c r="B19" s="39"/>
      <c r="C19" s="39"/>
      <c r="D19" s="39"/>
      <c r="E19" s="39"/>
      <c r="F19" s="39"/>
      <c r="G19" s="58"/>
    </row>
    <row r="20" spans="2:10" ht="18.75" customHeight="1">
      <c r="J20" s="38"/>
    </row>
    <row r="21" spans="2:10" ht="18.75" customHeight="1" thickBot="1">
      <c r="B21" s="55" t="s">
        <v>92</v>
      </c>
      <c r="H21" s="50" t="s">
        <v>93</v>
      </c>
      <c r="I21" s="75" t="s">
        <v>94</v>
      </c>
      <c r="J21" s="76" t="s">
        <v>95</v>
      </c>
    </row>
    <row r="22" spans="2:10" ht="18.75" customHeight="1">
      <c r="B22" s="71">
        <v>95</v>
      </c>
      <c r="C22" s="66">
        <v>78</v>
      </c>
      <c r="D22" s="66">
        <v>77</v>
      </c>
      <c r="E22" s="66">
        <v>93</v>
      </c>
      <c r="F22" s="67">
        <v>39</v>
      </c>
      <c r="H22" s="25">
        <v>0</v>
      </c>
      <c r="I22" s="25">
        <v>0</v>
      </c>
      <c r="J22" s="25">
        <f ca="1">OFFSET($B$22,H22,I22)</f>
        <v>95</v>
      </c>
    </row>
    <row r="23" spans="2:10" ht="18.75" customHeight="1">
      <c r="B23" s="68">
        <v>45</v>
      </c>
      <c r="C23" s="72">
        <v>22</v>
      </c>
      <c r="D23" s="47">
        <v>43</v>
      </c>
      <c r="E23" s="47">
        <v>49</v>
      </c>
      <c r="F23" s="48">
        <v>25</v>
      </c>
      <c r="H23" s="25">
        <v>1</v>
      </c>
      <c r="I23" s="25">
        <v>1</v>
      </c>
      <c r="J23" s="25">
        <f t="shared" ref="J23:J26" ca="1" si="2">OFFSET($B$22,H23,I23)</f>
        <v>22</v>
      </c>
    </row>
    <row r="24" spans="2:10" ht="18.75" customHeight="1">
      <c r="B24" s="68">
        <v>16</v>
      </c>
      <c r="C24" s="47">
        <v>90</v>
      </c>
      <c r="D24" s="72">
        <v>4</v>
      </c>
      <c r="E24" s="47">
        <v>98</v>
      </c>
      <c r="F24" s="48">
        <v>18</v>
      </c>
      <c r="H24" s="25">
        <v>2</v>
      </c>
      <c r="I24" s="25">
        <v>2</v>
      </c>
      <c r="J24" s="25">
        <f t="shared" ca="1" si="2"/>
        <v>4</v>
      </c>
    </row>
    <row r="25" spans="2:10" ht="18.75" customHeight="1">
      <c r="B25" s="68">
        <v>2</v>
      </c>
      <c r="C25" s="47">
        <v>75</v>
      </c>
      <c r="D25" s="47">
        <v>48</v>
      </c>
      <c r="E25" s="72">
        <v>45</v>
      </c>
      <c r="F25" s="48">
        <v>7</v>
      </c>
      <c r="H25" s="25">
        <v>3</v>
      </c>
      <c r="I25" s="25">
        <v>3</v>
      </c>
      <c r="J25" s="25">
        <f t="shared" ca="1" si="2"/>
        <v>45</v>
      </c>
    </row>
    <row r="26" spans="2:10" ht="18.75" customHeight="1" thickBot="1">
      <c r="B26" s="69">
        <v>87</v>
      </c>
      <c r="C26" s="49">
        <v>24</v>
      </c>
      <c r="D26" s="49">
        <v>84</v>
      </c>
      <c r="E26" s="49">
        <v>22</v>
      </c>
      <c r="F26" s="73">
        <v>56</v>
      </c>
      <c r="H26" s="25">
        <v>4</v>
      </c>
      <c r="I26" s="25">
        <v>4</v>
      </c>
      <c r="J26" s="25">
        <f t="shared" ca="1" si="2"/>
        <v>56</v>
      </c>
    </row>
    <row r="27" spans="2:10" ht="18.75" customHeight="1">
      <c r="H27" s="25"/>
      <c r="I27" s="70" t="s">
        <v>91</v>
      </c>
      <c r="J27" s="74">
        <f ca="1">SUM(J22:J26)</f>
        <v>222</v>
      </c>
    </row>
  </sheetData>
  <phoneticPr fontId="19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9"/>
  <dimension ref="A1:L25"/>
  <sheetViews>
    <sheetView showGridLines="0" workbookViewId="0"/>
  </sheetViews>
  <sheetFormatPr defaultRowHeight="17"/>
  <cols>
    <col min="1" max="1" width="3" style="86" customWidth="1"/>
    <col min="2" max="2" width="9.453125" style="86" bestFit="1" customWidth="1"/>
    <col min="3" max="3" width="9.90625" style="86" bestFit="1" customWidth="1"/>
    <col min="4" max="8" width="8.90625" style="86"/>
    <col min="9" max="9" width="3.90625" style="86" customWidth="1"/>
    <col min="10" max="10" width="8.90625" style="86"/>
    <col min="11" max="11" width="9.453125" style="86" bestFit="1" customWidth="1"/>
    <col min="12" max="256" width="8.90625" style="86"/>
    <col min="257" max="257" width="3" style="86" customWidth="1"/>
    <col min="258" max="258" width="9.453125" style="86" bestFit="1" customWidth="1"/>
    <col min="259" max="512" width="8.90625" style="86"/>
    <col min="513" max="513" width="3" style="86" customWidth="1"/>
    <col min="514" max="514" width="9.453125" style="86" bestFit="1" customWidth="1"/>
    <col min="515" max="768" width="8.90625" style="86"/>
    <col min="769" max="769" width="3" style="86" customWidth="1"/>
    <col min="770" max="770" width="9.453125" style="86" bestFit="1" customWidth="1"/>
    <col min="771" max="1024" width="8.90625" style="86"/>
    <col min="1025" max="1025" width="3" style="86" customWidth="1"/>
    <col min="1026" max="1026" width="9.453125" style="86" bestFit="1" customWidth="1"/>
    <col min="1027" max="1280" width="8.90625" style="86"/>
    <col min="1281" max="1281" width="3" style="86" customWidth="1"/>
    <col min="1282" max="1282" width="9.453125" style="86" bestFit="1" customWidth="1"/>
    <col min="1283" max="1536" width="8.90625" style="86"/>
    <col min="1537" max="1537" width="3" style="86" customWidth="1"/>
    <col min="1538" max="1538" width="9.453125" style="86" bestFit="1" customWidth="1"/>
    <col min="1539" max="1792" width="8.90625" style="86"/>
    <col min="1793" max="1793" width="3" style="86" customWidth="1"/>
    <col min="1794" max="1794" width="9.453125" style="86" bestFit="1" customWidth="1"/>
    <col min="1795" max="2048" width="8.90625" style="86"/>
    <col min="2049" max="2049" width="3" style="86" customWidth="1"/>
    <col min="2050" max="2050" width="9.453125" style="86" bestFit="1" customWidth="1"/>
    <col min="2051" max="2304" width="8.90625" style="86"/>
    <col min="2305" max="2305" width="3" style="86" customWidth="1"/>
    <col min="2306" max="2306" width="9.453125" style="86" bestFit="1" customWidth="1"/>
    <col min="2307" max="2560" width="8.90625" style="86"/>
    <col min="2561" max="2561" width="3" style="86" customWidth="1"/>
    <col min="2562" max="2562" width="9.453125" style="86" bestFit="1" customWidth="1"/>
    <col min="2563" max="2816" width="8.90625" style="86"/>
    <col min="2817" max="2817" width="3" style="86" customWidth="1"/>
    <col min="2818" max="2818" width="9.453125" style="86" bestFit="1" customWidth="1"/>
    <col min="2819" max="3072" width="8.90625" style="86"/>
    <col min="3073" max="3073" width="3" style="86" customWidth="1"/>
    <col min="3074" max="3074" width="9.453125" style="86" bestFit="1" customWidth="1"/>
    <col min="3075" max="3328" width="8.90625" style="86"/>
    <col min="3329" max="3329" width="3" style="86" customWidth="1"/>
    <col min="3330" max="3330" width="9.453125" style="86" bestFit="1" customWidth="1"/>
    <col min="3331" max="3584" width="8.90625" style="86"/>
    <col min="3585" max="3585" width="3" style="86" customWidth="1"/>
    <col min="3586" max="3586" width="9.453125" style="86" bestFit="1" customWidth="1"/>
    <col min="3587" max="3840" width="8.90625" style="86"/>
    <col min="3841" max="3841" width="3" style="86" customWidth="1"/>
    <col min="3842" max="3842" width="9.453125" style="86" bestFit="1" customWidth="1"/>
    <col min="3843" max="4096" width="8.90625" style="86"/>
    <col min="4097" max="4097" width="3" style="86" customWidth="1"/>
    <col min="4098" max="4098" width="9.453125" style="86" bestFit="1" customWidth="1"/>
    <col min="4099" max="4352" width="8.90625" style="86"/>
    <col min="4353" max="4353" width="3" style="86" customWidth="1"/>
    <col min="4354" max="4354" width="9.453125" style="86" bestFit="1" customWidth="1"/>
    <col min="4355" max="4608" width="8.90625" style="86"/>
    <col min="4609" max="4609" width="3" style="86" customWidth="1"/>
    <col min="4610" max="4610" width="9.453125" style="86" bestFit="1" customWidth="1"/>
    <col min="4611" max="4864" width="8.90625" style="86"/>
    <col min="4865" max="4865" width="3" style="86" customWidth="1"/>
    <col min="4866" max="4866" width="9.453125" style="86" bestFit="1" customWidth="1"/>
    <col min="4867" max="5120" width="8.90625" style="86"/>
    <col min="5121" max="5121" width="3" style="86" customWidth="1"/>
    <col min="5122" max="5122" width="9.453125" style="86" bestFit="1" customWidth="1"/>
    <col min="5123" max="5376" width="8.90625" style="86"/>
    <col min="5377" max="5377" width="3" style="86" customWidth="1"/>
    <col min="5378" max="5378" width="9.453125" style="86" bestFit="1" customWidth="1"/>
    <col min="5379" max="5632" width="8.90625" style="86"/>
    <col min="5633" max="5633" width="3" style="86" customWidth="1"/>
    <col min="5634" max="5634" width="9.453125" style="86" bestFit="1" customWidth="1"/>
    <col min="5635" max="5888" width="8.90625" style="86"/>
    <col min="5889" max="5889" width="3" style="86" customWidth="1"/>
    <col min="5890" max="5890" width="9.453125" style="86" bestFit="1" customWidth="1"/>
    <col min="5891" max="6144" width="8.90625" style="86"/>
    <col min="6145" max="6145" width="3" style="86" customWidth="1"/>
    <col min="6146" max="6146" width="9.453125" style="86" bestFit="1" customWidth="1"/>
    <col min="6147" max="6400" width="8.90625" style="86"/>
    <col min="6401" max="6401" width="3" style="86" customWidth="1"/>
    <col min="6402" max="6402" width="9.453125" style="86" bestFit="1" customWidth="1"/>
    <col min="6403" max="6656" width="8.90625" style="86"/>
    <col min="6657" max="6657" width="3" style="86" customWidth="1"/>
    <col min="6658" max="6658" width="9.453125" style="86" bestFit="1" customWidth="1"/>
    <col min="6659" max="6912" width="8.90625" style="86"/>
    <col min="6913" max="6913" width="3" style="86" customWidth="1"/>
    <col min="6914" max="6914" width="9.453125" style="86" bestFit="1" customWidth="1"/>
    <col min="6915" max="7168" width="8.90625" style="86"/>
    <col min="7169" max="7169" width="3" style="86" customWidth="1"/>
    <col min="7170" max="7170" width="9.453125" style="86" bestFit="1" customWidth="1"/>
    <col min="7171" max="7424" width="8.90625" style="86"/>
    <col min="7425" max="7425" width="3" style="86" customWidth="1"/>
    <col min="7426" max="7426" width="9.453125" style="86" bestFit="1" customWidth="1"/>
    <col min="7427" max="7680" width="8.90625" style="86"/>
    <col min="7681" max="7681" width="3" style="86" customWidth="1"/>
    <col min="7682" max="7682" width="9.453125" style="86" bestFit="1" customWidth="1"/>
    <col min="7683" max="7936" width="8.90625" style="86"/>
    <col min="7937" max="7937" width="3" style="86" customWidth="1"/>
    <col min="7938" max="7938" width="9.453125" style="86" bestFit="1" customWidth="1"/>
    <col min="7939" max="8192" width="8.90625" style="86"/>
    <col min="8193" max="8193" width="3" style="86" customWidth="1"/>
    <col min="8194" max="8194" width="9.453125" style="86" bestFit="1" customWidth="1"/>
    <col min="8195" max="8448" width="8.90625" style="86"/>
    <col min="8449" max="8449" width="3" style="86" customWidth="1"/>
    <col min="8450" max="8450" width="9.453125" style="86" bestFit="1" customWidth="1"/>
    <col min="8451" max="8704" width="8.90625" style="86"/>
    <col min="8705" max="8705" width="3" style="86" customWidth="1"/>
    <col min="8706" max="8706" width="9.453125" style="86" bestFit="1" customWidth="1"/>
    <col min="8707" max="8960" width="8.90625" style="86"/>
    <col min="8961" max="8961" width="3" style="86" customWidth="1"/>
    <col min="8962" max="8962" width="9.453125" style="86" bestFit="1" customWidth="1"/>
    <col min="8963" max="9216" width="8.90625" style="86"/>
    <col min="9217" max="9217" width="3" style="86" customWidth="1"/>
    <col min="9218" max="9218" width="9.453125" style="86" bestFit="1" customWidth="1"/>
    <col min="9219" max="9472" width="8.90625" style="86"/>
    <col min="9473" max="9473" width="3" style="86" customWidth="1"/>
    <col min="9474" max="9474" width="9.453125" style="86" bestFit="1" customWidth="1"/>
    <col min="9475" max="9728" width="8.90625" style="86"/>
    <col min="9729" max="9729" width="3" style="86" customWidth="1"/>
    <col min="9730" max="9730" width="9.453125" style="86" bestFit="1" customWidth="1"/>
    <col min="9731" max="9984" width="8.90625" style="86"/>
    <col min="9985" max="9985" width="3" style="86" customWidth="1"/>
    <col min="9986" max="9986" width="9.453125" style="86" bestFit="1" customWidth="1"/>
    <col min="9987" max="10240" width="8.90625" style="86"/>
    <col min="10241" max="10241" width="3" style="86" customWidth="1"/>
    <col min="10242" max="10242" width="9.453125" style="86" bestFit="1" customWidth="1"/>
    <col min="10243" max="10496" width="8.90625" style="86"/>
    <col min="10497" max="10497" width="3" style="86" customWidth="1"/>
    <col min="10498" max="10498" width="9.453125" style="86" bestFit="1" customWidth="1"/>
    <col min="10499" max="10752" width="8.90625" style="86"/>
    <col min="10753" max="10753" width="3" style="86" customWidth="1"/>
    <col min="10754" max="10754" width="9.453125" style="86" bestFit="1" customWidth="1"/>
    <col min="10755" max="11008" width="8.90625" style="86"/>
    <col min="11009" max="11009" width="3" style="86" customWidth="1"/>
    <col min="11010" max="11010" width="9.453125" style="86" bestFit="1" customWidth="1"/>
    <col min="11011" max="11264" width="8.90625" style="86"/>
    <col min="11265" max="11265" width="3" style="86" customWidth="1"/>
    <col min="11266" max="11266" width="9.453125" style="86" bestFit="1" customWidth="1"/>
    <col min="11267" max="11520" width="8.90625" style="86"/>
    <col min="11521" max="11521" width="3" style="86" customWidth="1"/>
    <col min="11522" max="11522" width="9.453125" style="86" bestFit="1" customWidth="1"/>
    <col min="11523" max="11776" width="8.90625" style="86"/>
    <col min="11777" max="11777" width="3" style="86" customWidth="1"/>
    <col min="11778" max="11778" width="9.453125" style="86" bestFit="1" customWidth="1"/>
    <col min="11779" max="12032" width="8.90625" style="86"/>
    <col min="12033" max="12033" width="3" style="86" customWidth="1"/>
    <col min="12034" max="12034" width="9.453125" style="86" bestFit="1" customWidth="1"/>
    <col min="12035" max="12288" width="8.90625" style="86"/>
    <col min="12289" max="12289" width="3" style="86" customWidth="1"/>
    <col min="12290" max="12290" width="9.453125" style="86" bestFit="1" customWidth="1"/>
    <col min="12291" max="12544" width="8.90625" style="86"/>
    <col min="12545" max="12545" width="3" style="86" customWidth="1"/>
    <col min="12546" max="12546" width="9.453125" style="86" bestFit="1" customWidth="1"/>
    <col min="12547" max="12800" width="8.90625" style="86"/>
    <col min="12801" max="12801" width="3" style="86" customWidth="1"/>
    <col min="12802" max="12802" width="9.453125" style="86" bestFit="1" customWidth="1"/>
    <col min="12803" max="13056" width="8.90625" style="86"/>
    <col min="13057" max="13057" width="3" style="86" customWidth="1"/>
    <col min="13058" max="13058" width="9.453125" style="86" bestFit="1" customWidth="1"/>
    <col min="13059" max="13312" width="8.90625" style="86"/>
    <col min="13313" max="13313" width="3" style="86" customWidth="1"/>
    <col min="13314" max="13314" width="9.453125" style="86" bestFit="1" customWidth="1"/>
    <col min="13315" max="13568" width="8.90625" style="86"/>
    <col min="13569" max="13569" width="3" style="86" customWidth="1"/>
    <col min="13570" max="13570" width="9.453125" style="86" bestFit="1" customWidth="1"/>
    <col min="13571" max="13824" width="8.90625" style="86"/>
    <col min="13825" max="13825" width="3" style="86" customWidth="1"/>
    <col min="13826" max="13826" width="9.453125" style="86" bestFit="1" customWidth="1"/>
    <col min="13827" max="14080" width="8.90625" style="86"/>
    <col min="14081" max="14081" width="3" style="86" customWidth="1"/>
    <col min="14082" max="14082" width="9.453125" style="86" bestFit="1" customWidth="1"/>
    <col min="14083" max="14336" width="8.90625" style="86"/>
    <col min="14337" max="14337" width="3" style="86" customWidth="1"/>
    <col min="14338" max="14338" width="9.453125" style="86" bestFit="1" customWidth="1"/>
    <col min="14339" max="14592" width="8.90625" style="86"/>
    <col min="14593" max="14593" width="3" style="86" customWidth="1"/>
    <col min="14594" max="14594" width="9.453125" style="86" bestFit="1" customWidth="1"/>
    <col min="14595" max="14848" width="8.90625" style="86"/>
    <col min="14849" max="14849" width="3" style="86" customWidth="1"/>
    <col min="14850" max="14850" width="9.453125" style="86" bestFit="1" customWidth="1"/>
    <col min="14851" max="15104" width="8.90625" style="86"/>
    <col min="15105" max="15105" width="3" style="86" customWidth="1"/>
    <col min="15106" max="15106" width="9.453125" style="86" bestFit="1" customWidth="1"/>
    <col min="15107" max="15360" width="8.90625" style="86"/>
    <col min="15361" max="15361" width="3" style="86" customWidth="1"/>
    <col min="15362" max="15362" width="9.453125" style="86" bestFit="1" customWidth="1"/>
    <col min="15363" max="15616" width="8.90625" style="86"/>
    <col min="15617" max="15617" width="3" style="86" customWidth="1"/>
    <col min="15618" max="15618" width="9.453125" style="86" bestFit="1" customWidth="1"/>
    <col min="15619" max="15872" width="8.90625" style="86"/>
    <col min="15873" max="15873" width="3" style="86" customWidth="1"/>
    <col min="15874" max="15874" width="9.453125" style="86" bestFit="1" customWidth="1"/>
    <col min="15875" max="16128" width="8.90625" style="86"/>
    <col min="16129" max="16129" width="3" style="86" customWidth="1"/>
    <col min="16130" max="16130" width="9.453125" style="86" bestFit="1" customWidth="1"/>
    <col min="16131" max="16384" width="8.90625" style="86"/>
  </cols>
  <sheetData>
    <row r="1" spans="1:12">
      <c r="A1" s="90"/>
      <c r="B1" s="91">
        <f ca="1">YEAR(TODAY())</f>
        <v>2020</v>
      </c>
      <c r="C1" s="92">
        <f ca="1">MONTH(TODAY())</f>
        <v>8</v>
      </c>
      <c r="D1" s="90"/>
      <c r="E1" s="90"/>
      <c r="F1" s="90"/>
      <c r="G1" s="90"/>
      <c r="H1" s="90"/>
      <c r="I1" s="90"/>
      <c r="J1" s="90" t="s">
        <v>239</v>
      </c>
      <c r="K1" s="90"/>
    </row>
    <row r="2" spans="1:12">
      <c r="A2" s="90"/>
      <c r="B2" s="90"/>
      <c r="C2" s="90"/>
      <c r="D2" s="90"/>
      <c r="E2" s="90"/>
      <c r="F2" s="90"/>
      <c r="G2" s="90"/>
      <c r="H2" s="90"/>
      <c r="I2" s="90"/>
      <c r="J2" s="90" t="s">
        <v>240</v>
      </c>
      <c r="K2" s="90"/>
    </row>
    <row r="3" spans="1:12" ht="22.9" customHeight="1">
      <c r="A3" s="90"/>
      <c r="B3" s="93" t="s">
        <v>99</v>
      </c>
      <c r="C3" s="93" t="s">
        <v>100</v>
      </c>
      <c r="D3" s="93" t="s">
        <v>101</v>
      </c>
      <c r="E3" s="93" t="s">
        <v>102</v>
      </c>
      <c r="F3" s="93" t="s">
        <v>103</v>
      </c>
      <c r="G3" s="94" t="s">
        <v>104</v>
      </c>
      <c r="H3" s="94" t="s">
        <v>105</v>
      </c>
      <c r="I3" s="90"/>
      <c r="J3" s="90"/>
      <c r="K3" s="164">
        <f ca="1">DATE(B1,C1,1)</f>
        <v>44044</v>
      </c>
      <c r="L3" s="165" t="s">
        <v>241</v>
      </c>
    </row>
    <row r="4" spans="1:12" ht="22.9" customHeight="1">
      <c r="A4" s="90"/>
      <c r="B4" s="162">
        <f ca="1">DATE(B1,C1,1)-(WEEKDAY(DATE(B1,C1,1),2)-1)</f>
        <v>44039</v>
      </c>
      <c r="C4" s="95">
        <f t="shared" ref="C4:H14" ca="1" si="0">B4+1</f>
        <v>44040</v>
      </c>
      <c r="D4" s="95">
        <f t="shared" ca="1" si="0"/>
        <v>44041</v>
      </c>
      <c r="E4" s="95">
        <f t="shared" ca="1" si="0"/>
        <v>44042</v>
      </c>
      <c r="F4" s="95">
        <f t="shared" ca="1" si="0"/>
        <v>44043</v>
      </c>
      <c r="G4" s="95">
        <f t="shared" ca="1" si="0"/>
        <v>44044</v>
      </c>
      <c r="H4" s="96">
        <f t="shared" ca="1" si="0"/>
        <v>44045</v>
      </c>
      <c r="I4" s="90"/>
      <c r="J4" s="90"/>
      <c r="K4" s="166">
        <f ca="1">WEEKDAY(DATE(B1,C1,1),2)-1</f>
        <v>5</v>
      </c>
      <c r="L4" s="165" t="s">
        <v>242</v>
      </c>
    </row>
    <row r="5" spans="1:12" ht="22.9" customHeight="1">
      <c r="A5" s="90"/>
      <c r="B5" s="95"/>
      <c r="C5" s="163"/>
      <c r="D5" s="95"/>
      <c r="E5" s="95"/>
      <c r="F5" s="95"/>
      <c r="G5" s="95"/>
      <c r="H5" s="96"/>
      <c r="I5" s="90"/>
      <c r="J5" s="90"/>
      <c r="K5" s="164">
        <f ca="1">DATE(B1,C1,1)-(WEEKDAY(DATE(B1,C1,1),2)-1)</f>
        <v>44039</v>
      </c>
      <c r="L5" s="165" t="s">
        <v>243</v>
      </c>
    </row>
    <row r="6" spans="1:12" ht="22.9" customHeight="1">
      <c r="A6" s="90"/>
      <c r="B6" s="95">
        <f ca="1">B4+7</f>
        <v>44046</v>
      </c>
      <c r="C6" s="95">
        <f t="shared" ca="1" si="0"/>
        <v>44047</v>
      </c>
      <c r="D6" s="95">
        <f t="shared" ca="1" si="0"/>
        <v>44048</v>
      </c>
      <c r="E6" s="95">
        <f t="shared" ca="1" si="0"/>
        <v>44049</v>
      </c>
      <c r="F6" s="95">
        <f t="shared" ca="1" si="0"/>
        <v>44050</v>
      </c>
      <c r="G6" s="95">
        <f t="shared" ca="1" si="0"/>
        <v>44051</v>
      </c>
      <c r="H6" s="96">
        <f t="shared" ca="1" si="0"/>
        <v>44052</v>
      </c>
      <c r="I6" s="90"/>
      <c r="J6" s="90" t="s">
        <v>244</v>
      </c>
      <c r="K6" s="90"/>
    </row>
    <row r="7" spans="1:12" ht="22.9" customHeight="1">
      <c r="A7" s="90"/>
      <c r="B7" s="95"/>
      <c r="C7" s="95"/>
      <c r="D7" s="95"/>
      <c r="E7" s="95"/>
      <c r="F7" s="95"/>
      <c r="G7" s="95"/>
      <c r="H7" s="96"/>
      <c r="I7" s="90"/>
      <c r="J7" s="90"/>
      <c r="K7" s="90"/>
    </row>
    <row r="8" spans="1:12" ht="22.9" customHeight="1">
      <c r="A8" s="90"/>
      <c r="B8" s="95">
        <f ca="1">B6+7</f>
        <v>44053</v>
      </c>
      <c r="C8" s="95">
        <f t="shared" ca="1" si="0"/>
        <v>44054</v>
      </c>
      <c r="D8" s="95">
        <f t="shared" ca="1" si="0"/>
        <v>44055</v>
      </c>
      <c r="E8" s="95">
        <f t="shared" ca="1" si="0"/>
        <v>44056</v>
      </c>
      <c r="F8" s="95">
        <f t="shared" ca="1" si="0"/>
        <v>44057</v>
      </c>
      <c r="G8" s="95">
        <f t="shared" ca="1" si="0"/>
        <v>44058</v>
      </c>
      <c r="H8" s="96">
        <f t="shared" ca="1" si="0"/>
        <v>44059</v>
      </c>
      <c r="I8" s="90"/>
      <c r="J8" s="90"/>
      <c r="K8" s="90"/>
    </row>
    <row r="9" spans="1:12" ht="22.9" customHeight="1">
      <c r="A9" s="90"/>
      <c r="B9" s="95"/>
      <c r="C9" s="95"/>
      <c r="D9" s="95"/>
      <c r="E9" s="95"/>
      <c r="F9" s="95"/>
      <c r="G9" s="95"/>
      <c r="H9" s="96"/>
      <c r="I9" s="90"/>
      <c r="J9" s="90"/>
      <c r="K9" s="90"/>
    </row>
    <row r="10" spans="1:12" ht="22.9" customHeight="1">
      <c r="A10" s="90"/>
      <c r="B10" s="95">
        <f ca="1">B8+7</f>
        <v>44060</v>
      </c>
      <c r="C10" s="95">
        <f t="shared" ca="1" si="0"/>
        <v>44061</v>
      </c>
      <c r="D10" s="95">
        <f t="shared" ca="1" si="0"/>
        <v>44062</v>
      </c>
      <c r="E10" s="95">
        <f t="shared" ca="1" si="0"/>
        <v>44063</v>
      </c>
      <c r="F10" s="95">
        <f t="shared" ca="1" si="0"/>
        <v>44064</v>
      </c>
      <c r="G10" s="95">
        <f t="shared" ca="1" si="0"/>
        <v>44065</v>
      </c>
      <c r="H10" s="96">
        <f t="shared" ca="1" si="0"/>
        <v>44066</v>
      </c>
      <c r="I10" s="90"/>
      <c r="J10" s="90"/>
      <c r="K10" s="90"/>
    </row>
    <row r="11" spans="1:12" ht="22.9" customHeight="1">
      <c r="A11" s="90"/>
      <c r="B11" s="95"/>
      <c r="C11" s="95"/>
      <c r="D11" s="95"/>
      <c r="E11" s="95"/>
      <c r="F11" s="95"/>
      <c r="G11" s="95"/>
      <c r="H11" s="96"/>
      <c r="I11" s="90"/>
      <c r="J11" s="90"/>
      <c r="K11" s="90"/>
    </row>
    <row r="12" spans="1:12" ht="22.9" customHeight="1">
      <c r="A12" s="90"/>
      <c r="B12" s="95">
        <f ca="1">B10+7</f>
        <v>44067</v>
      </c>
      <c r="C12" s="95">
        <f t="shared" ca="1" si="0"/>
        <v>44068</v>
      </c>
      <c r="D12" s="95">
        <f t="shared" ca="1" si="0"/>
        <v>44069</v>
      </c>
      <c r="E12" s="95">
        <f t="shared" ca="1" si="0"/>
        <v>44070</v>
      </c>
      <c r="F12" s="95">
        <f t="shared" ca="1" si="0"/>
        <v>44071</v>
      </c>
      <c r="G12" s="95">
        <f t="shared" ca="1" si="0"/>
        <v>44072</v>
      </c>
      <c r="H12" s="96">
        <f t="shared" ca="1" si="0"/>
        <v>44073</v>
      </c>
      <c r="I12" s="90"/>
      <c r="J12" s="90"/>
      <c r="K12" s="90"/>
    </row>
    <row r="13" spans="1:12" ht="22.9" customHeight="1">
      <c r="A13" s="90"/>
      <c r="B13" s="95"/>
      <c r="C13" s="95"/>
      <c r="D13" s="95"/>
      <c r="E13" s="95"/>
      <c r="F13" s="95"/>
      <c r="G13" s="95"/>
      <c r="H13" s="96"/>
      <c r="I13" s="90"/>
      <c r="J13" s="90"/>
      <c r="K13" s="90"/>
    </row>
    <row r="14" spans="1:12" ht="22.9" customHeight="1">
      <c r="A14" s="90"/>
      <c r="B14" s="95">
        <f ca="1">B12+7</f>
        <v>44074</v>
      </c>
      <c r="C14" s="95">
        <f t="shared" ca="1" si="0"/>
        <v>44075</v>
      </c>
      <c r="D14" s="95">
        <f t="shared" ca="1" si="0"/>
        <v>44076</v>
      </c>
      <c r="E14" s="95">
        <f t="shared" ca="1" si="0"/>
        <v>44077</v>
      </c>
      <c r="F14" s="95">
        <f t="shared" ca="1" si="0"/>
        <v>44078</v>
      </c>
      <c r="G14" s="95">
        <f t="shared" ca="1" si="0"/>
        <v>44079</v>
      </c>
      <c r="H14" s="96">
        <f t="shared" ca="1" si="0"/>
        <v>44080</v>
      </c>
      <c r="I14" s="90"/>
      <c r="J14" s="90"/>
      <c r="K14" s="90"/>
    </row>
    <row r="15" spans="1:12" ht="22.9" customHeight="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</row>
    <row r="16" spans="1:1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</row>
    <row r="17" spans="1:1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</row>
    <row r="18" spans="1:11">
      <c r="A18" s="90"/>
      <c r="B18" s="90"/>
      <c r="C18" s="90"/>
      <c r="D18" s="90"/>
      <c r="E18" s="90"/>
      <c r="F18" s="90"/>
      <c r="G18" s="90"/>
      <c r="H18" s="90"/>
      <c r="J18" s="90"/>
      <c r="K18" s="90"/>
    </row>
    <row r="19" spans="1:1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</row>
    <row r="21" spans="1:1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</row>
    <row r="22" spans="1:1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</row>
    <row r="23" spans="1:1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</row>
    <row r="24" spans="1:1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</row>
    <row r="25" spans="1:1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</row>
  </sheetData>
  <phoneticPr fontId="5" type="noConversion"/>
  <conditionalFormatting sqref="B4:H14">
    <cfRule type="expression" dxfId="16" priority="1" stopIfTrue="1">
      <formula>MONTH(B4)&lt;&gt;$C$1</formula>
    </cfRule>
  </conditionalFormatting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工作表11" filterMode="1"/>
  <dimension ref="B1:F37"/>
  <sheetViews>
    <sheetView showGridLines="0" workbookViewId="0"/>
  </sheetViews>
  <sheetFormatPr defaultRowHeight="17"/>
  <cols>
    <col min="1" max="1" width="3" style="86" customWidth="1"/>
    <col min="2" max="2" width="17.7265625" style="86" customWidth="1"/>
    <col min="3" max="3" width="12.7265625" style="86" customWidth="1"/>
    <col min="4" max="4" width="17.7265625" style="86" customWidth="1"/>
    <col min="5" max="5" width="19.453125" style="86" customWidth="1"/>
    <col min="6" max="6" width="12.453125" style="86" customWidth="1"/>
    <col min="7" max="256" width="8.90625" style="86"/>
    <col min="257" max="257" width="3" style="86" customWidth="1"/>
    <col min="258" max="258" width="17.7265625" style="86" customWidth="1"/>
    <col min="259" max="259" width="12.7265625" style="86" customWidth="1"/>
    <col min="260" max="260" width="17.7265625" style="86" customWidth="1"/>
    <col min="261" max="261" width="19.453125" style="86" customWidth="1"/>
    <col min="262" max="262" width="12.453125" style="86" customWidth="1"/>
    <col min="263" max="512" width="8.90625" style="86"/>
    <col min="513" max="513" width="3" style="86" customWidth="1"/>
    <col min="514" max="514" width="17.7265625" style="86" customWidth="1"/>
    <col min="515" max="515" width="12.7265625" style="86" customWidth="1"/>
    <col min="516" max="516" width="17.7265625" style="86" customWidth="1"/>
    <col min="517" max="517" width="19.453125" style="86" customWidth="1"/>
    <col min="518" max="518" width="12.453125" style="86" customWidth="1"/>
    <col min="519" max="768" width="8.90625" style="86"/>
    <col min="769" max="769" width="3" style="86" customWidth="1"/>
    <col min="770" max="770" width="17.7265625" style="86" customWidth="1"/>
    <col min="771" max="771" width="12.7265625" style="86" customWidth="1"/>
    <col min="772" max="772" width="17.7265625" style="86" customWidth="1"/>
    <col min="773" max="773" width="19.453125" style="86" customWidth="1"/>
    <col min="774" max="774" width="12.453125" style="86" customWidth="1"/>
    <col min="775" max="1024" width="8.90625" style="86"/>
    <col min="1025" max="1025" width="3" style="86" customWidth="1"/>
    <col min="1026" max="1026" width="17.7265625" style="86" customWidth="1"/>
    <col min="1027" max="1027" width="12.7265625" style="86" customWidth="1"/>
    <col min="1028" max="1028" width="17.7265625" style="86" customWidth="1"/>
    <col min="1029" max="1029" width="19.453125" style="86" customWidth="1"/>
    <col min="1030" max="1030" width="12.453125" style="86" customWidth="1"/>
    <col min="1031" max="1280" width="8.90625" style="86"/>
    <col min="1281" max="1281" width="3" style="86" customWidth="1"/>
    <col min="1282" max="1282" width="17.7265625" style="86" customWidth="1"/>
    <col min="1283" max="1283" width="12.7265625" style="86" customWidth="1"/>
    <col min="1284" max="1284" width="17.7265625" style="86" customWidth="1"/>
    <col min="1285" max="1285" width="19.453125" style="86" customWidth="1"/>
    <col min="1286" max="1286" width="12.453125" style="86" customWidth="1"/>
    <col min="1287" max="1536" width="8.90625" style="86"/>
    <col min="1537" max="1537" width="3" style="86" customWidth="1"/>
    <col min="1538" max="1538" width="17.7265625" style="86" customWidth="1"/>
    <col min="1539" max="1539" width="12.7265625" style="86" customWidth="1"/>
    <col min="1540" max="1540" width="17.7265625" style="86" customWidth="1"/>
    <col min="1541" max="1541" width="19.453125" style="86" customWidth="1"/>
    <col min="1542" max="1542" width="12.453125" style="86" customWidth="1"/>
    <col min="1543" max="1792" width="8.90625" style="86"/>
    <col min="1793" max="1793" width="3" style="86" customWidth="1"/>
    <col min="1794" max="1794" width="17.7265625" style="86" customWidth="1"/>
    <col min="1795" max="1795" width="12.7265625" style="86" customWidth="1"/>
    <col min="1796" max="1796" width="17.7265625" style="86" customWidth="1"/>
    <col min="1797" max="1797" width="19.453125" style="86" customWidth="1"/>
    <col min="1798" max="1798" width="12.453125" style="86" customWidth="1"/>
    <col min="1799" max="2048" width="8.90625" style="86"/>
    <col min="2049" max="2049" width="3" style="86" customWidth="1"/>
    <col min="2050" max="2050" width="17.7265625" style="86" customWidth="1"/>
    <col min="2051" max="2051" width="12.7265625" style="86" customWidth="1"/>
    <col min="2052" max="2052" width="17.7265625" style="86" customWidth="1"/>
    <col min="2053" max="2053" width="19.453125" style="86" customWidth="1"/>
    <col min="2054" max="2054" width="12.453125" style="86" customWidth="1"/>
    <col min="2055" max="2304" width="8.90625" style="86"/>
    <col min="2305" max="2305" width="3" style="86" customWidth="1"/>
    <col min="2306" max="2306" width="17.7265625" style="86" customWidth="1"/>
    <col min="2307" max="2307" width="12.7265625" style="86" customWidth="1"/>
    <col min="2308" max="2308" width="17.7265625" style="86" customWidth="1"/>
    <col min="2309" max="2309" width="19.453125" style="86" customWidth="1"/>
    <col min="2310" max="2310" width="12.453125" style="86" customWidth="1"/>
    <col min="2311" max="2560" width="8.90625" style="86"/>
    <col min="2561" max="2561" width="3" style="86" customWidth="1"/>
    <col min="2562" max="2562" width="17.7265625" style="86" customWidth="1"/>
    <col min="2563" max="2563" width="12.7265625" style="86" customWidth="1"/>
    <col min="2564" max="2564" width="17.7265625" style="86" customWidth="1"/>
    <col min="2565" max="2565" width="19.453125" style="86" customWidth="1"/>
    <col min="2566" max="2566" width="12.453125" style="86" customWidth="1"/>
    <col min="2567" max="2816" width="8.90625" style="86"/>
    <col min="2817" max="2817" width="3" style="86" customWidth="1"/>
    <col min="2818" max="2818" width="17.7265625" style="86" customWidth="1"/>
    <col min="2819" max="2819" width="12.7265625" style="86" customWidth="1"/>
    <col min="2820" max="2820" width="17.7265625" style="86" customWidth="1"/>
    <col min="2821" max="2821" width="19.453125" style="86" customWidth="1"/>
    <col min="2822" max="2822" width="12.453125" style="86" customWidth="1"/>
    <col min="2823" max="3072" width="8.90625" style="86"/>
    <col min="3073" max="3073" width="3" style="86" customWidth="1"/>
    <col min="3074" max="3074" width="17.7265625" style="86" customWidth="1"/>
    <col min="3075" max="3075" width="12.7265625" style="86" customWidth="1"/>
    <col min="3076" max="3076" width="17.7265625" style="86" customWidth="1"/>
    <col min="3077" max="3077" width="19.453125" style="86" customWidth="1"/>
    <col min="3078" max="3078" width="12.453125" style="86" customWidth="1"/>
    <col min="3079" max="3328" width="8.90625" style="86"/>
    <col min="3329" max="3329" width="3" style="86" customWidth="1"/>
    <col min="3330" max="3330" width="17.7265625" style="86" customWidth="1"/>
    <col min="3331" max="3331" width="12.7265625" style="86" customWidth="1"/>
    <col min="3332" max="3332" width="17.7265625" style="86" customWidth="1"/>
    <col min="3333" max="3333" width="19.453125" style="86" customWidth="1"/>
    <col min="3334" max="3334" width="12.453125" style="86" customWidth="1"/>
    <col min="3335" max="3584" width="8.90625" style="86"/>
    <col min="3585" max="3585" width="3" style="86" customWidth="1"/>
    <col min="3586" max="3586" width="17.7265625" style="86" customWidth="1"/>
    <col min="3587" max="3587" width="12.7265625" style="86" customWidth="1"/>
    <col min="3588" max="3588" width="17.7265625" style="86" customWidth="1"/>
    <col min="3589" max="3589" width="19.453125" style="86" customWidth="1"/>
    <col min="3590" max="3590" width="12.453125" style="86" customWidth="1"/>
    <col min="3591" max="3840" width="8.90625" style="86"/>
    <col min="3841" max="3841" width="3" style="86" customWidth="1"/>
    <col min="3842" max="3842" width="17.7265625" style="86" customWidth="1"/>
    <col min="3843" max="3843" width="12.7265625" style="86" customWidth="1"/>
    <col min="3844" max="3844" width="17.7265625" style="86" customWidth="1"/>
    <col min="3845" max="3845" width="19.453125" style="86" customWidth="1"/>
    <col min="3846" max="3846" width="12.453125" style="86" customWidth="1"/>
    <col min="3847" max="4096" width="8.90625" style="86"/>
    <col min="4097" max="4097" width="3" style="86" customWidth="1"/>
    <col min="4098" max="4098" width="17.7265625" style="86" customWidth="1"/>
    <col min="4099" max="4099" width="12.7265625" style="86" customWidth="1"/>
    <col min="4100" max="4100" width="17.7265625" style="86" customWidth="1"/>
    <col min="4101" max="4101" width="19.453125" style="86" customWidth="1"/>
    <col min="4102" max="4102" width="12.453125" style="86" customWidth="1"/>
    <col min="4103" max="4352" width="8.90625" style="86"/>
    <col min="4353" max="4353" width="3" style="86" customWidth="1"/>
    <col min="4354" max="4354" width="17.7265625" style="86" customWidth="1"/>
    <col min="4355" max="4355" width="12.7265625" style="86" customWidth="1"/>
    <col min="4356" max="4356" width="17.7265625" style="86" customWidth="1"/>
    <col min="4357" max="4357" width="19.453125" style="86" customWidth="1"/>
    <col min="4358" max="4358" width="12.453125" style="86" customWidth="1"/>
    <col min="4359" max="4608" width="8.90625" style="86"/>
    <col min="4609" max="4609" width="3" style="86" customWidth="1"/>
    <col min="4610" max="4610" width="17.7265625" style="86" customWidth="1"/>
    <col min="4611" max="4611" width="12.7265625" style="86" customWidth="1"/>
    <col min="4612" max="4612" width="17.7265625" style="86" customWidth="1"/>
    <col min="4613" max="4613" width="19.453125" style="86" customWidth="1"/>
    <col min="4614" max="4614" width="12.453125" style="86" customWidth="1"/>
    <col min="4615" max="4864" width="8.90625" style="86"/>
    <col min="4865" max="4865" width="3" style="86" customWidth="1"/>
    <col min="4866" max="4866" width="17.7265625" style="86" customWidth="1"/>
    <col min="4867" max="4867" width="12.7265625" style="86" customWidth="1"/>
    <col min="4868" max="4868" width="17.7265625" style="86" customWidth="1"/>
    <col min="4869" max="4869" width="19.453125" style="86" customWidth="1"/>
    <col min="4870" max="4870" width="12.453125" style="86" customWidth="1"/>
    <col min="4871" max="5120" width="8.90625" style="86"/>
    <col min="5121" max="5121" width="3" style="86" customWidth="1"/>
    <col min="5122" max="5122" width="17.7265625" style="86" customWidth="1"/>
    <col min="5123" max="5123" width="12.7265625" style="86" customWidth="1"/>
    <col min="5124" max="5124" width="17.7265625" style="86" customWidth="1"/>
    <col min="5125" max="5125" width="19.453125" style="86" customWidth="1"/>
    <col min="5126" max="5126" width="12.453125" style="86" customWidth="1"/>
    <col min="5127" max="5376" width="8.90625" style="86"/>
    <col min="5377" max="5377" width="3" style="86" customWidth="1"/>
    <col min="5378" max="5378" width="17.7265625" style="86" customWidth="1"/>
    <col min="5379" max="5379" width="12.7265625" style="86" customWidth="1"/>
    <col min="5380" max="5380" width="17.7265625" style="86" customWidth="1"/>
    <col min="5381" max="5381" width="19.453125" style="86" customWidth="1"/>
    <col min="5382" max="5382" width="12.453125" style="86" customWidth="1"/>
    <col min="5383" max="5632" width="8.90625" style="86"/>
    <col min="5633" max="5633" width="3" style="86" customWidth="1"/>
    <col min="5634" max="5634" width="17.7265625" style="86" customWidth="1"/>
    <col min="5635" max="5635" width="12.7265625" style="86" customWidth="1"/>
    <col min="5636" max="5636" width="17.7265625" style="86" customWidth="1"/>
    <col min="5637" max="5637" width="19.453125" style="86" customWidth="1"/>
    <col min="5638" max="5638" width="12.453125" style="86" customWidth="1"/>
    <col min="5639" max="5888" width="8.90625" style="86"/>
    <col min="5889" max="5889" width="3" style="86" customWidth="1"/>
    <col min="5890" max="5890" width="17.7265625" style="86" customWidth="1"/>
    <col min="5891" max="5891" width="12.7265625" style="86" customWidth="1"/>
    <col min="5892" max="5892" width="17.7265625" style="86" customWidth="1"/>
    <col min="5893" max="5893" width="19.453125" style="86" customWidth="1"/>
    <col min="5894" max="5894" width="12.453125" style="86" customWidth="1"/>
    <col min="5895" max="6144" width="8.90625" style="86"/>
    <col min="6145" max="6145" width="3" style="86" customWidth="1"/>
    <col min="6146" max="6146" width="17.7265625" style="86" customWidth="1"/>
    <col min="6147" max="6147" width="12.7265625" style="86" customWidth="1"/>
    <col min="6148" max="6148" width="17.7265625" style="86" customWidth="1"/>
    <col min="6149" max="6149" width="19.453125" style="86" customWidth="1"/>
    <col min="6150" max="6150" width="12.453125" style="86" customWidth="1"/>
    <col min="6151" max="6400" width="8.90625" style="86"/>
    <col min="6401" max="6401" width="3" style="86" customWidth="1"/>
    <col min="6402" max="6402" width="17.7265625" style="86" customWidth="1"/>
    <col min="6403" max="6403" width="12.7265625" style="86" customWidth="1"/>
    <col min="6404" max="6404" width="17.7265625" style="86" customWidth="1"/>
    <col min="6405" max="6405" width="19.453125" style="86" customWidth="1"/>
    <col min="6406" max="6406" width="12.453125" style="86" customWidth="1"/>
    <col min="6407" max="6656" width="8.90625" style="86"/>
    <col min="6657" max="6657" width="3" style="86" customWidth="1"/>
    <col min="6658" max="6658" width="17.7265625" style="86" customWidth="1"/>
    <col min="6659" max="6659" width="12.7265625" style="86" customWidth="1"/>
    <col min="6660" max="6660" width="17.7265625" style="86" customWidth="1"/>
    <col min="6661" max="6661" width="19.453125" style="86" customWidth="1"/>
    <col min="6662" max="6662" width="12.453125" style="86" customWidth="1"/>
    <col min="6663" max="6912" width="8.90625" style="86"/>
    <col min="6913" max="6913" width="3" style="86" customWidth="1"/>
    <col min="6914" max="6914" width="17.7265625" style="86" customWidth="1"/>
    <col min="6915" max="6915" width="12.7265625" style="86" customWidth="1"/>
    <col min="6916" max="6916" width="17.7265625" style="86" customWidth="1"/>
    <col min="6917" max="6917" width="19.453125" style="86" customWidth="1"/>
    <col min="6918" max="6918" width="12.453125" style="86" customWidth="1"/>
    <col min="6919" max="7168" width="8.90625" style="86"/>
    <col min="7169" max="7169" width="3" style="86" customWidth="1"/>
    <col min="7170" max="7170" width="17.7265625" style="86" customWidth="1"/>
    <col min="7171" max="7171" width="12.7265625" style="86" customWidth="1"/>
    <col min="7172" max="7172" width="17.7265625" style="86" customWidth="1"/>
    <col min="7173" max="7173" width="19.453125" style="86" customWidth="1"/>
    <col min="7174" max="7174" width="12.453125" style="86" customWidth="1"/>
    <col min="7175" max="7424" width="8.90625" style="86"/>
    <col min="7425" max="7425" width="3" style="86" customWidth="1"/>
    <col min="7426" max="7426" width="17.7265625" style="86" customWidth="1"/>
    <col min="7427" max="7427" width="12.7265625" style="86" customWidth="1"/>
    <col min="7428" max="7428" width="17.7265625" style="86" customWidth="1"/>
    <col min="7429" max="7429" width="19.453125" style="86" customWidth="1"/>
    <col min="7430" max="7430" width="12.453125" style="86" customWidth="1"/>
    <col min="7431" max="7680" width="8.90625" style="86"/>
    <col min="7681" max="7681" width="3" style="86" customWidth="1"/>
    <col min="7682" max="7682" width="17.7265625" style="86" customWidth="1"/>
    <col min="7683" max="7683" width="12.7265625" style="86" customWidth="1"/>
    <col min="7684" max="7684" width="17.7265625" style="86" customWidth="1"/>
    <col min="7685" max="7685" width="19.453125" style="86" customWidth="1"/>
    <col min="7686" max="7686" width="12.453125" style="86" customWidth="1"/>
    <col min="7687" max="7936" width="8.90625" style="86"/>
    <col min="7937" max="7937" width="3" style="86" customWidth="1"/>
    <col min="7938" max="7938" width="17.7265625" style="86" customWidth="1"/>
    <col min="7939" max="7939" width="12.7265625" style="86" customWidth="1"/>
    <col min="7940" max="7940" width="17.7265625" style="86" customWidth="1"/>
    <col min="7941" max="7941" width="19.453125" style="86" customWidth="1"/>
    <col min="7942" max="7942" width="12.453125" style="86" customWidth="1"/>
    <col min="7943" max="8192" width="8.90625" style="86"/>
    <col min="8193" max="8193" width="3" style="86" customWidth="1"/>
    <col min="8194" max="8194" width="17.7265625" style="86" customWidth="1"/>
    <col min="8195" max="8195" width="12.7265625" style="86" customWidth="1"/>
    <col min="8196" max="8196" width="17.7265625" style="86" customWidth="1"/>
    <col min="8197" max="8197" width="19.453125" style="86" customWidth="1"/>
    <col min="8198" max="8198" width="12.453125" style="86" customWidth="1"/>
    <col min="8199" max="8448" width="8.90625" style="86"/>
    <col min="8449" max="8449" width="3" style="86" customWidth="1"/>
    <col min="8450" max="8450" width="17.7265625" style="86" customWidth="1"/>
    <col min="8451" max="8451" width="12.7265625" style="86" customWidth="1"/>
    <col min="8452" max="8452" width="17.7265625" style="86" customWidth="1"/>
    <col min="8453" max="8453" width="19.453125" style="86" customWidth="1"/>
    <col min="8454" max="8454" width="12.453125" style="86" customWidth="1"/>
    <col min="8455" max="8704" width="8.90625" style="86"/>
    <col min="8705" max="8705" width="3" style="86" customWidth="1"/>
    <col min="8706" max="8706" width="17.7265625" style="86" customWidth="1"/>
    <col min="8707" max="8707" width="12.7265625" style="86" customWidth="1"/>
    <col min="8708" max="8708" width="17.7265625" style="86" customWidth="1"/>
    <col min="8709" max="8709" width="19.453125" style="86" customWidth="1"/>
    <col min="8710" max="8710" width="12.453125" style="86" customWidth="1"/>
    <col min="8711" max="8960" width="8.90625" style="86"/>
    <col min="8961" max="8961" width="3" style="86" customWidth="1"/>
    <col min="8962" max="8962" width="17.7265625" style="86" customWidth="1"/>
    <col min="8963" max="8963" width="12.7265625" style="86" customWidth="1"/>
    <col min="8964" max="8964" width="17.7265625" style="86" customWidth="1"/>
    <col min="8965" max="8965" width="19.453125" style="86" customWidth="1"/>
    <col min="8966" max="8966" width="12.453125" style="86" customWidth="1"/>
    <col min="8967" max="9216" width="8.90625" style="86"/>
    <col min="9217" max="9217" width="3" style="86" customWidth="1"/>
    <col min="9218" max="9218" width="17.7265625" style="86" customWidth="1"/>
    <col min="9219" max="9219" width="12.7265625" style="86" customWidth="1"/>
    <col min="9220" max="9220" width="17.7265625" style="86" customWidth="1"/>
    <col min="9221" max="9221" width="19.453125" style="86" customWidth="1"/>
    <col min="9222" max="9222" width="12.453125" style="86" customWidth="1"/>
    <col min="9223" max="9472" width="8.90625" style="86"/>
    <col min="9473" max="9473" width="3" style="86" customWidth="1"/>
    <col min="9474" max="9474" width="17.7265625" style="86" customWidth="1"/>
    <col min="9475" max="9475" width="12.7265625" style="86" customWidth="1"/>
    <col min="9476" max="9476" width="17.7265625" style="86" customWidth="1"/>
    <col min="9477" max="9477" width="19.453125" style="86" customWidth="1"/>
    <col min="9478" max="9478" width="12.453125" style="86" customWidth="1"/>
    <col min="9479" max="9728" width="8.90625" style="86"/>
    <col min="9729" max="9729" width="3" style="86" customWidth="1"/>
    <col min="9730" max="9730" width="17.7265625" style="86" customWidth="1"/>
    <col min="9731" max="9731" width="12.7265625" style="86" customWidth="1"/>
    <col min="9732" max="9732" width="17.7265625" style="86" customWidth="1"/>
    <col min="9733" max="9733" width="19.453125" style="86" customWidth="1"/>
    <col min="9734" max="9734" width="12.453125" style="86" customWidth="1"/>
    <col min="9735" max="9984" width="8.90625" style="86"/>
    <col min="9985" max="9985" width="3" style="86" customWidth="1"/>
    <col min="9986" max="9986" width="17.7265625" style="86" customWidth="1"/>
    <col min="9987" max="9987" width="12.7265625" style="86" customWidth="1"/>
    <col min="9988" max="9988" width="17.7265625" style="86" customWidth="1"/>
    <col min="9989" max="9989" width="19.453125" style="86" customWidth="1"/>
    <col min="9990" max="9990" width="12.453125" style="86" customWidth="1"/>
    <col min="9991" max="10240" width="8.90625" style="86"/>
    <col min="10241" max="10241" width="3" style="86" customWidth="1"/>
    <col min="10242" max="10242" width="17.7265625" style="86" customWidth="1"/>
    <col min="10243" max="10243" width="12.7265625" style="86" customWidth="1"/>
    <col min="10244" max="10244" width="17.7265625" style="86" customWidth="1"/>
    <col min="10245" max="10245" width="19.453125" style="86" customWidth="1"/>
    <col min="10246" max="10246" width="12.453125" style="86" customWidth="1"/>
    <col min="10247" max="10496" width="8.90625" style="86"/>
    <col min="10497" max="10497" width="3" style="86" customWidth="1"/>
    <col min="10498" max="10498" width="17.7265625" style="86" customWidth="1"/>
    <col min="10499" max="10499" width="12.7265625" style="86" customWidth="1"/>
    <col min="10500" max="10500" width="17.7265625" style="86" customWidth="1"/>
    <col min="10501" max="10501" width="19.453125" style="86" customWidth="1"/>
    <col min="10502" max="10502" width="12.453125" style="86" customWidth="1"/>
    <col min="10503" max="10752" width="8.90625" style="86"/>
    <col min="10753" max="10753" width="3" style="86" customWidth="1"/>
    <col min="10754" max="10754" width="17.7265625" style="86" customWidth="1"/>
    <col min="10755" max="10755" width="12.7265625" style="86" customWidth="1"/>
    <col min="10756" max="10756" width="17.7265625" style="86" customWidth="1"/>
    <col min="10757" max="10757" width="19.453125" style="86" customWidth="1"/>
    <col min="10758" max="10758" width="12.453125" style="86" customWidth="1"/>
    <col min="10759" max="11008" width="8.90625" style="86"/>
    <col min="11009" max="11009" width="3" style="86" customWidth="1"/>
    <col min="11010" max="11010" width="17.7265625" style="86" customWidth="1"/>
    <col min="11011" max="11011" width="12.7265625" style="86" customWidth="1"/>
    <col min="11012" max="11012" width="17.7265625" style="86" customWidth="1"/>
    <col min="11013" max="11013" width="19.453125" style="86" customWidth="1"/>
    <col min="11014" max="11014" width="12.453125" style="86" customWidth="1"/>
    <col min="11015" max="11264" width="8.90625" style="86"/>
    <col min="11265" max="11265" width="3" style="86" customWidth="1"/>
    <col min="11266" max="11266" width="17.7265625" style="86" customWidth="1"/>
    <col min="11267" max="11267" width="12.7265625" style="86" customWidth="1"/>
    <col min="11268" max="11268" width="17.7265625" style="86" customWidth="1"/>
    <col min="11269" max="11269" width="19.453125" style="86" customWidth="1"/>
    <col min="11270" max="11270" width="12.453125" style="86" customWidth="1"/>
    <col min="11271" max="11520" width="8.90625" style="86"/>
    <col min="11521" max="11521" width="3" style="86" customWidth="1"/>
    <col min="11522" max="11522" width="17.7265625" style="86" customWidth="1"/>
    <col min="11523" max="11523" width="12.7265625" style="86" customWidth="1"/>
    <col min="11524" max="11524" width="17.7265625" style="86" customWidth="1"/>
    <col min="11525" max="11525" width="19.453125" style="86" customWidth="1"/>
    <col min="11526" max="11526" width="12.453125" style="86" customWidth="1"/>
    <col min="11527" max="11776" width="8.90625" style="86"/>
    <col min="11777" max="11777" width="3" style="86" customWidth="1"/>
    <col min="11778" max="11778" width="17.7265625" style="86" customWidth="1"/>
    <col min="11779" max="11779" width="12.7265625" style="86" customWidth="1"/>
    <col min="11780" max="11780" width="17.7265625" style="86" customWidth="1"/>
    <col min="11781" max="11781" width="19.453125" style="86" customWidth="1"/>
    <col min="11782" max="11782" width="12.453125" style="86" customWidth="1"/>
    <col min="11783" max="12032" width="8.90625" style="86"/>
    <col min="12033" max="12033" width="3" style="86" customWidth="1"/>
    <col min="12034" max="12034" width="17.7265625" style="86" customWidth="1"/>
    <col min="12035" max="12035" width="12.7265625" style="86" customWidth="1"/>
    <col min="12036" max="12036" width="17.7265625" style="86" customWidth="1"/>
    <col min="12037" max="12037" width="19.453125" style="86" customWidth="1"/>
    <col min="12038" max="12038" width="12.453125" style="86" customWidth="1"/>
    <col min="12039" max="12288" width="8.90625" style="86"/>
    <col min="12289" max="12289" width="3" style="86" customWidth="1"/>
    <col min="12290" max="12290" width="17.7265625" style="86" customWidth="1"/>
    <col min="12291" max="12291" width="12.7265625" style="86" customWidth="1"/>
    <col min="12292" max="12292" width="17.7265625" style="86" customWidth="1"/>
    <col min="12293" max="12293" width="19.453125" style="86" customWidth="1"/>
    <col min="12294" max="12294" width="12.453125" style="86" customWidth="1"/>
    <col min="12295" max="12544" width="8.90625" style="86"/>
    <col min="12545" max="12545" width="3" style="86" customWidth="1"/>
    <col min="12546" max="12546" width="17.7265625" style="86" customWidth="1"/>
    <col min="12547" max="12547" width="12.7265625" style="86" customWidth="1"/>
    <col min="12548" max="12548" width="17.7265625" style="86" customWidth="1"/>
    <col min="12549" max="12549" width="19.453125" style="86" customWidth="1"/>
    <col min="12550" max="12550" width="12.453125" style="86" customWidth="1"/>
    <col min="12551" max="12800" width="8.90625" style="86"/>
    <col min="12801" max="12801" width="3" style="86" customWidth="1"/>
    <col min="12802" max="12802" width="17.7265625" style="86" customWidth="1"/>
    <col min="12803" max="12803" width="12.7265625" style="86" customWidth="1"/>
    <col min="12804" max="12804" width="17.7265625" style="86" customWidth="1"/>
    <col min="12805" max="12805" width="19.453125" style="86" customWidth="1"/>
    <col min="12806" max="12806" width="12.453125" style="86" customWidth="1"/>
    <col min="12807" max="13056" width="8.90625" style="86"/>
    <col min="13057" max="13057" width="3" style="86" customWidth="1"/>
    <col min="13058" max="13058" width="17.7265625" style="86" customWidth="1"/>
    <col min="13059" max="13059" width="12.7265625" style="86" customWidth="1"/>
    <col min="13060" max="13060" width="17.7265625" style="86" customWidth="1"/>
    <col min="13061" max="13061" width="19.453125" style="86" customWidth="1"/>
    <col min="13062" max="13062" width="12.453125" style="86" customWidth="1"/>
    <col min="13063" max="13312" width="8.90625" style="86"/>
    <col min="13313" max="13313" width="3" style="86" customWidth="1"/>
    <col min="13314" max="13314" width="17.7265625" style="86" customWidth="1"/>
    <col min="13315" max="13315" width="12.7265625" style="86" customWidth="1"/>
    <col min="13316" max="13316" width="17.7265625" style="86" customWidth="1"/>
    <col min="13317" max="13317" width="19.453125" style="86" customWidth="1"/>
    <col min="13318" max="13318" width="12.453125" style="86" customWidth="1"/>
    <col min="13319" max="13568" width="8.90625" style="86"/>
    <col min="13569" max="13569" width="3" style="86" customWidth="1"/>
    <col min="13570" max="13570" width="17.7265625" style="86" customWidth="1"/>
    <col min="13571" max="13571" width="12.7265625" style="86" customWidth="1"/>
    <col min="13572" max="13572" width="17.7265625" style="86" customWidth="1"/>
    <col min="13573" max="13573" width="19.453125" style="86" customWidth="1"/>
    <col min="13574" max="13574" width="12.453125" style="86" customWidth="1"/>
    <col min="13575" max="13824" width="8.90625" style="86"/>
    <col min="13825" max="13825" width="3" style="86" customWidth="1"/>
    <col min="13826" max="13826" width="17.7265625" style="86" customWidth="1"/>
    <col min="13827" max="13827" width="12.7265625" style="86" customWidth="1"/>
    <col min="13828" max="13828" width="17.7265625" style="86" customWidth="1"/>
    <col min="13829" max="13829" width="19.453125" style="86" customWidth="1"/>
    <col min="13830" max="13830" width="12.453125" style="86" customWidth="1"/>
    <col min="13831" max="14080" width="8.90625" style="86"/>
    <col min="14081" max="14081" width="3" style="86" customWidth="1"/>
    <col min="14082" max="14082" width="17.7265625" style="86" customWidth="1"/>
    <col min="14083" max="14083" width="12.7265625" style="86" customWidth="1"/>
    <col min="14084" max="14084" width="17.7265625" style="86" customWidth="1"/>
    <col min="14085" max="14085" width="19.453125" style="86" customWidth="1"/>
    <col min="14086" max="14086" width="12.453125" style="86" customWidth="1"/>
    <col min="14087" max="14336" width="8.90625" style="86"/>
    <col min="14337" max="14337" width="3" style="86" customWidth="1"/>
    <col min="14338" max="14338" width="17.7265625" style="86" customWidth="1"/>
    <col min="14339" max="14339" width="12.7265625" style="86" customWidth="1"/>
    <col min="14340" max="14340" width="17.7265625" style="86" customWidth="1"/>
    <col min="14341" max="14341" width="19.453125" style="86" customWidth="1"/>
    <col min="14342" max="14342" width="12.453125" style="86" customWidth="1"/>
    <col min="14343" max="14592" width="8.90625" style="86"/>
    <col min="14593" max="14593" width="3" style="86" customWidth="1"/>
    <col min="14594" max="14594" width="17.7265625" style="86" customWidth="1"/>
    <col min="14595" max="14595" width="12.7265625" style="86" customWidth="1"/>
    <col min="14596" max="14596" width="17.7265625" style="86" customWidth="1"/>
    <col min="14597" max="14597" width="19.453125" style="86" customWidth="1"/>
    <col min="14598" max="14598" width="12.453125" style="86" customWidth="1"/>
    <col min="14599" max="14848" width="8.90625" style="86"/>
    <col min="14849" max="14849" width="3" style="86" customWidth="1"/>
    <col min="14850" max="14850" width="17.7265625" style="86" customWidth="1"/>
    <col min="14851" max="14851" width="12.7265625" style="86" customWidth="1"/>
    <col min="14852" max="14852" width="17.7265625" style="86" customWidth="1"/>
    <col min="14853" max="14853" width="19.453125" style="86" customWidth="1"/>
    <col min="14854" max="14854" width="12.453125" style="86" customWidth="1"/>
    <col min="14855" max="15104" width="8.90625" style="86"/>
    <col min="15105" max="15105" width="3" style="86" customWidth="1"/>
    <col min="15106" max="15106" width="17.7265625" style="86" customWidth="1"/>
    <col min="15107" max="15107" width="12.7265625" style="86" customWidth="1"/>
    <col min="15108" max="15108" width="17.7265625" style="86" customWidth="1"/>
    <col min="15109" max="15109" width="19.453125" style="86" customWidth="1"/>
    <col min="15110" max="15110" width="12.453125" style="86" customWidth="1"/>
    <col min="15111" max="15360" width="8.90625" style="86"/>
    <col min="15361" max="15361" width="3" style="86" customWidth="1"/>
    <col min="15362" max="15362" width="17.7265625" style="86" customWidth="1"/>
    <col min="15363" max="15363" width="12.7265625" style="86" customWidth="1"/>
    <col min="15364" max="15364" width="17.7265625" style="86" customWidth="1"/>
    <col min="15365" max="15365" width="19.453125" style="86" customWidth="1"/>
    <col min="15366" max="15366" width="12.453125" style="86" customWidth="1"/>
    <col min="15367" max="15616" width="8.90625" style="86"/>
    <col min="15617" max="15617" width="3" style="86" customWidth="1"/>
    <col min="15618" max="15618" width="17.7265625" style="86" customWidth="1"/>
    <col min="15619" max="15619" width="12.7265625" style="86" customWidth="1"/>
    <col min="15620" max="15620" width="17.7265625" style="86" customWidth="1"/>
    <col min="15621" max="15621" width="19.453125" style="86" customWidth="1"/>
    <col min="15622" max="15622" width="12.453125" style="86" customWidth="1"/>
    <col min="15623" max="15872" width="8.90625" style="86"/>
    <col min="15873" max="15873" width="3" style="86" customWidth="1"/>
    <col min="15874" max="15874" width="17.7265625" style="86" customWidth="1"/>
    <col min="15875" max="15875" width="12.7265625" style="86" customWidth="1"/>
    <col min="15876" max="15876" width="17.7265625" style="86" customWidth="1"/>
    <col min="15877" max="15877" width="19.453125" style="86" customWidth="1"/>
    <col min="15878" max="15878" width="12.453125" style="86" customWidth="1"/>
    <col min="15879" max="16128" width="8.90625" style="86"/>
    <col min="16129" max="16129" width="3" style="86" customWidth="1"/>
    <col min="16130" max="16130" width="17.7265625" style="86" customWidth="1"/>
    <col min="16131" max="16131" width="12.7265625" style="86" customWidth="1"/>
    <col min="16132" max="16132" width="17.7265625" style="86" customWidth="1"/>
    <col min="16133" max="16133" width="19.453125" style="86" customWidth="1"/>
    <col min="16134" max="16134" width="12.453125" style="86" customWidth="1"/>
    <col min="16135" max="16384" width="8.90625" style="86"/>
  </cols>
  <sheetData>
    <row r="1" spans="2:6" ht="24" customHeight="1">
      <c r="B1" s="127" t="s">
        <v>163</v>
      </c>
      <c r="F1" s="161" t="s">
        <v>238</v>
      </c>
    </row>
    <row r="2" spans="2:6">
      <c r="B2" s="128" t="s">
        <v>140</v>
      </c>
      <c r="C2" s="129" t="s">
        <v>141</v>
      </c>
      <c r="D2" s="128" t="s">
        <v>142</v>
      </c>
      <c r="E2" s="128" t="s">
        <v>143</v>
      </c>
    </row>
    <row r="3" spans="2:6">
      <c r="B3" s="130" t="s">
        <v>144</v>
      </c>
      <c r="C3" s="130" t="s">
        <v>145</v>
      </c>
      <c r="D3" s="130" t="s">
        <v>145</v>
      </c>
      <c r="E3" s="130" t="s">
        <v>145</v>
      </c>
    </row>
    <row r="4" spans="2:6">
      <c r="B4" s="135" t="s">
        <v>146</v>
      </c>
      <c r="C4" s="136" t="s">
        <v>145</v>
      </c>
      <c r="D4" s="136" t="s">
        <v>145</v>
      </c>
      <c r="E4" s="136" t="s">
        <v>147</v>
      </c>
    </row>
    <row r="5" spans="2:6">
      <c r="B5" s="131" t="s">
        <v>148</v>
      </c>
      <c r="C5" s="130" t="s">
        <v>145</v>
      </c>
      <c r="D5" s="130" t="s">
        <v>147</v>
      </c>
      <c r="E5" s="130" t="s">
        <v>147</v>
      </c>
    </row>
    <row r="6" spans="2:6" ht="22.15" customHeight="1">
      <c r="B6" s="130" t="s">
        <v>149</v>
      </c>
      <c r="C6" s="130" t="s">
        <v>145</v>
      </c>
      <c r="D6" s="130" t="s">
        <v>147</v>
      </c>
      <c r="E6" s="130" t="s">
        <v>147</v>
      </c>
    </row>
    <row r="8" spans="2:6">
      <c r="B8" s="134" t="s">
        <v>164</v>
      </c>
    </row>
    <row r="9" spans="2:6" ht="6.65" customHeight="1"/>
    <row r="10" spans="2:6">
      <c r="B10" s="87" t="s">
        <v>150</v>
      </c>
      <c r="C10" s="87" t="s">
        <v>151</v>
      </c>
      <c r="D10" s="87" t="s">
        <v>152</v>
      </c>
      <c r="E10" s="87" t="s">
        <v>153</v>
      </c>
    </row>
    <row r="11" spans="2:6">
      <c r="B11" s="133">
        <v>40969</v>
      </c>
      <c r="C11" s="88" t="s">
        <v>154</v>
      </c>
      <c r="D11" s="88" t="s">
        <v>155</v>
      </c>
      <c r="E11" s="89">
        <v>9800</v>
      </c>
    </row>
    <row r="12" spans="2:6" hidden="1">
      <c r="B12" s="133">
        <v>40969</v>
      </c>
      <c r="C12" s="88" t="s">
        <v>154</v>
      </c>
      <c r="D12" s="88" t="s">
        <v>156</v>
      </c>
      <c r="E12" s="89">
        <v>12000</v>
      </c>
    </row>
    <row r="13" spans="2:6" hidden="1">
      <c r="B13" s="133">
        <v>40969</v>
      </c>
      <c r="C13" s="88" t="s">
        <v>157</v>
      </c>
      <c r="D13" s="88" t="s">
        <v>158</v>
      </c>
      <c r="E13" s="89">
        <v>8000</v>
      </c>
    </row>
    <row r="14" spans="2:6">
      <c r="B14" s="133">
        <v>40969</v>
      </c>
      <c r="C14" s="88" t="s">
        <v>157</v>
      </c>
      <c r="D14" s="88" t="s">
        <v>155</v>
      </c>
      <c r="E14" s="89">
        <v>8500</v>
      </c>
    </row>
    <row r="15" spans="2:6" hidden="1">
      <c r="B15" s="133">
        <v>40969</v>
      </c>
      <c r="C15" s="88" t="s">
        <v>154</v>
      </c>
      <c r="D15" s="88" t="s">
        <v>159</v>
      </c>
      <c r="E15" s="89">
        <v>5800</v>
      </c>
    </row>
    <row r="16" spans="2:6" hidden="1">
      <c r="B16" s="133">
        <v>40969</v>
      </c>
      <c r="C16" s="88" t="s">
        <v>157</v>
      </c>
      <c r="D16" s="88" t="s">
        <v>159</v>
      </c>
      <c r="E16" s="89">
        <v>5800</v>
      </c>
    </row>
    <row r="17" spans="2:5" hidden="1">
      <c r="B17" s="133">
        <v>40969</v>
      </c>
      <c r="C17" s="88" t="s">
        <v>157</v>
      </c>
      <c r="D17" s="88" t="s">
        <v>158</v>
      </c>
      <c r="E17" s="89">
        <v>8000</v>
      </c>
    </row>
    <row r="18" spans="2:5" hidden="1">
      <c r="B18" s="133">
        <v>40970</v>
      </c>
      <c r="C18" s="88" t="s">
        <v>154</v>
      </c>
      <c r="D18" s="88" t="s">
        <v>156</v>
      </c>
      <c r="E18" s="89">
        <v>12000</v>
      </c>
    </row>
    <row r="19" spans="2:5">
      <c r="B19" s="133">
        <v>40970</v>
      </c>
      <c r="C19" s="88" t="s">
        <v>157</v>
      </c>
      <c r="D19" s="88" t="s">
        <v>155</v>
      </c>
      <c r="E19" s="89">
        <v>8500</v>
      </c>
    </row>
    <row r="20" spans="2:5" hidden="1">
      <c r="B20" s="133">
        <v>40970</v>
      </c>
      <c r="C20" s="88" t="s">
        <v>157</v>
      </c>
      <c r="D20" s="88" t="s">
        <v>158</v>
      </c>
      <c r="E20" s="89">
        <v>8000</v>
      </c>
    </row>
    <row r="21" spans="2:5" hidden="1">
      <c r="B21" s="133">
        <v>40970</v>
      </c>
      <c r="C21" s="88" t="s">
        <v>157</v>
      </c>
      <c r="D21" s="88" t="s">
        <v>160</v>
      </c>
      <c r="E21" s="89">
        <v>13000</v>
      </c>
    </row>
    <row r="22" spans="2:5">
      <c r="B22" s="133">
        <v>40970</v>
      </c>
      <c r="C22" s="88" t="s">
        <v>154</v>
      </c>
      <c r="D22" s="88" t="s">
        <v>155</v>
      </c>
      <c r="E22" s="89">
        <v>9800</v>
      </c>
    </row>
    <row r="23" spans="2:5">
      <c r="B23" s="133">
        <v>40971</v>
      </c>
      <c r="C23" s="88" t="s">
        <v>154</v>
      </c>
      <c r="D23" s="88" t="s">
        <v>155</v>
      </c>
      <c r="E23" s="89">
        <v>9800</v>
      </c>
    </row>
    <row r="24" spans="2:5">
      <c r="B24" s="133">
        <v>40971</v>
      </c>
      <c r="C24" s="88" t="s">
        <v>157</v>
      </c>
      <c r="D24" s="88" t="s">
        <v>155</v>
      </c>
      <c r="E24" s="89">
        <v>8500</v>
      </c>
    </row>
    <row r="25" spans="2:5" hidden="1">
      <c r="B25" s="133">
        <v>40971</v>
      </c>
      <c r="C25" s="88" t="s">
        <v>157</v>
      </c>
      <c r="D25" s="88" t="s">
        <v>159</v>
      </c>
      <c r="E25" s="89">
        <v>5800</v>
      </c>
    </row>
    <row r="26" spans="2:5" hidden="1">
      <c r="B26" s="133">
        <v>40971</v>
      </c>
      <c r="C26" s="88" t="s">
        <v>154</v>
      </c>
      <c r="D26" s="88" t="s">
        <v>156</v>
      </c>
      <c r="E26" s="89">
        <v>12000</v>
      </c>
    </row>
    <row r="27" spans="2:5" hidden="1">
      <c r="B27" s="133">
        <v>40971</v>
      </c>
      <c r="C27" s="88" t="s">
        <v>154</v>
      </c>
      <c r="D27" s="88" t="s">
        <v>159</v>
      </c>
      <c r="E27" s="89">
        <v>5800</v>
      </c>
    </row>
    <row r="28" spans="2:5">
      <c r="B28" s="133">
        <v>40971</v>
      </c>
      <c r="C28" s="88" t="s">
        <v>154</v>
      </c>
      <c r="D28" s="88" t="s">
        <v>155</v>
      </c>
      <c r="E28" s="89">
        <v>9800</v>
      </c>
    </row>
    <row r="29" spans="2:5" hidden="1">
      <c r="B29" s="133">
        <v>40972</v>
      </c>
      <c r="C29" s="88" t="s">
        <v>157</v>
      </c>
      <c r="D29" s="88" t="s">
        <v>159</v>
      </c>
      <c r="E29" s="89">
        <v>5800</v>
      </c>
    </row>
    <row r="30" spans="2:5" hidden="1">
      <c r="B30" s="133">
        <v>40972</v>
      </c>
      <c r="C30" s="88" t="s">
        <v>157</v>
      </c>
      <c r="D30" s="88" t="s">
        <v>160</v>
      </c>
      <c r="E30" s="89">
        <v>13000</v>
      </c>
    </row>
    <row r="31" spans="2:5">
      <c r="B31" s="133">
        <v>40972</v>
      </c>
      <c r="C31" s="88" t="s">
        <v>157</v>
      </c>
      <c r="D31" s="88" t="s">
        <v>155</v>
      </c>
      <c r="E31" s="89">
        <v>8500</v>
      </c>
    </row>
    <row r="32" spans="2:5" hidden="1">
      <c r="B32" s="133">
        <v>40972</v>
      </c>
      <c r="C32" s="88" t="s">
        <v>154</v>
      </c>
      <c r="D32" s="88" t="s">
        <v>156</v>
      </c>
      <c r="E32" s="89">
        <v>12000</v>
      </c>
    </row>
    <row r="33" spans="2:6" hidden="1">
      <c r="B33" s="133">
        <v>40972</v>
      </c>
      <c r="C33" s="88" t="s">
        <v>157</v>
      </c>
      <c r="D33" s="88" t="s">
        <v>159</v>
      </c>
      <c r="E33" s="89">
        <v>5800</v>
      </c>
    </row>
    <row r="35" spans="2:6" ht="21.65" customHeight="1">
      <c r="D35" s="87" t="s">
        <v>161</v>
      </c>
      <c r="E35" s="132">
        <f>SUBTOTAL(9,E11:E33)</f>
        <v>73200</v>
      </c>
      <c r="F35" s="143" t="s">
        <v>174</v>
      </c>
    </row>
    <row r="36" spans="2:6" ht="21.65" customHeight="1">
      <c r="E36" s="132">
        <f>SUBTOTAL(109,E11:E33)</f>
        <v>73200</v>
      </c>
      <c r="F36" s="143" t="s">
        <v>175</v>
      </c>
    </row>
    <row r="37" spans="2:6" ht="21.65" customHeight="1">
      <c r="E37" s="132">
        <f>SUM(E11:E31)</f>
        <v>188200</v>
      </c>
      <c r="F37" s="143" t="s">
        <v>162</v>
      </c>
    </row>
  </sheetData>
  <autoFilter ref="B10:E33" xr:uid="{00000000-0009-0000-0000-000008000000}">
    <filterColumn colId="2">
      <filters>
        <filter val="V領毛衣"/>
      </filters>
    </filterColumn>
  </autoFilter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工作表12"/>
  <dimension ref="A1:G15"/>
  <sheetViews>
    <sheetView showGridLines="0" workbookViewId="0"/>
  </sheetViews>
  <sheetFormatPr defaultRowHeight="19.899999999999999" customHeight="1"/>
  <cols>
    <col min="1" max="1" width="3.453125" style="86" customWidth="1"/>
    <col min="2" max="3" width="9.7265625" style="86" customWidth="1"/>
    <col min="4" max="4" width="12.26953125" style="86" bestFit="1" customWidth="1"/>
    <col min="5" max="5" width="12.90625" style="86" bestFit="1" customWidth="1"/>
    <col min="6" max="6" width="9.7265625" style="86" customWidth="1"/>
    <col min="7" max="7" width="12.7265625" style="86" customWidth="1"/>
    <col min="8" max="256" width="8.90625" style="86"/>
    <col min="257" max="257" width="3.453125" style="86" customWidth="1"/>
    <col min="258" max="259" width="9.7265625" style="86" customWidth="1"/>
    <col min="260" max="260" width="12.26953125" style="86" bestFit="1" customWidth="1"/>
    <col min="261" max="261" width="12.90625" style="86" bestFit="1" customWidth="1"/>
    <col min="262" max="262" width="9.7265625" style="86" customWidth="1"/>
    <col min="263" max="263" width="12.7265625" style="86" customWidth="1"/>
    <col min="264" max="512" width="8.90625" style="86"/>
    <col min="513" max="513" width="3.453125" style="86" customWidth="1"/>
    <col min="514" max="515" width="9.7265625" style="86" customWidth="1"/>
    <col min="516" max="516" width="12.26953125" style="86" bestFit="1" customWidth="1"/>
    <col min="517" max="517" width="12.90625" style="86" bestFit="1" customWidth="1"/>
    <col min="518" max="518" width="9.7265625" style="86" customWidth="1"/>
    <col min="519" max="519" width="12.7265625" style="86" customWidth="1"/>
    <col min="520" max="768" width="8.90625" style="86"/>
    <col min="769" max="769" width="3.453125" style="86" customWidth="1"/>
    <col min="770" max="771" width="9.7265625" style="86" customWidth="1"/>
    <col min="772" max="772" width="12.26953125" style="86" bestFit="1" customWidth="1"/>
    <col min="773" max="773" width="12.90625" style="86" bestFit="1" customWidth="1"/>
    <col min="774" max="774" width="9.7265625" style="86" customWidth="1"/>
    <col min="775" max="775" width="12.7265625" style="86" customWidth="1"/>
    <col min="776" max="1024" width="8.90625" style="86"/>
    <col min="1025" max="1025" width="3.453125" style="86" customWidth="1"/>
    <col min="1026" max="1027" width="9.7265625" style="86" customWidth="1"/>
    <col min="1028" max="1028" width="12.26953125" style="86" bestFit="1" customWidth="1"/>
    <col min="1029" max="1029" width="12.90625" style="86" bestFit="1" customWidth="1"/>
    <col min="1030" max="1030" width="9.7265625" style="86" customWidth="1"/>
    <col min="1031" max="1031" width="12.7265625" style="86" customWidth="1"/>
    <col min="1032" max="1280" width="8.90625" style="86"/>
    <col min="1281" max="1281" width="3.453125" style="86" customWidth="1"/>
    <col min="1282" max="1283" width="9.7265625" style="86" customWidth="1"/>
    <col min="1284" max="1284" width="12.26953125" style="86" bestFit="1" customWidth="1"/>
    <col min="1285" max="1285" width="12.90625" style="86" bestFit="1" customWidth="1"/>
    <col min="1286" max="1286" width="9.7265625" style="86" customWidth="1"/>
    <col min="1287" max="1287" width="12.7265625" style="86" customWidth="1"/>
    <col min="1288" max="1536" width="8.90625" style="86"/>
    <col min="1537" max="1537" width="3.453125" style="86" customWidth="1"/>
    <col min="1538" max="1539" width="9.7265625" style="86" customWidth="1"/>
    <col min="1540" max="1540" width="12.26953125" style="86" bestFit="1" customWidth="1"/>
    <col min="1541" max="1541" width="12.90625" style="86" bestFit="1" customWidth="1"/>
    <col min="1542" max="1542" width="9.7265625" style="86" customWidth="1"/>
    <col min="1543" max="1543" width="12.7265625" style="86" customWidth="1"/>
    <col min="1544" max="1792" width="8.90625" style="86"/>
    <col min="1793" max="1793" width="3.453125" style="86" customWidth="1"/>
    <col min="1794" max="1795" width="9.7265625" style="86" customWidth="1"/>
    <col min="1796" max="1796" width="12.26953125" style="86" bestFit="1" customWidth="1"/>
    <col min="1797" max="1797" width="12.90625" style="86" bestFit="1" customWidth="1"/>
    <col min="1798" max="1798" width="9.7265625" style="86" customWidth="1"/>
    <col min="1799" max="1799" width="12.7265625" style="86" customWidth="1"/>
    <col min="1800" max="2048" width="8.90625" style="86"/>
    <col min="2049" max="2049" width="3.453125" style="86" customWidth="1"/>
    <col min="2050" max="2051" width="9.7265625" style="86" customWidth="1"/>
    <col min="2052" max="2052" width="12.26953125" style="86" bestFit="1" customWidth="1"/>
    <col min="2053" max="2053" width="12.90625" style="86" bestFit="1" customWidth="1"/>
    <col min="2054" max="2054" width="9.7265625" style="86" customWidth="1"/>
    <col min="2055" max="2055" width="12.7265625" style="86" customWidth="1"/>
    <col min="2056" max="2304" width="8.90625" style="86"/>
    <col min="2305" max="2305" width="3.453125" style="86" customWidth="1"/>
    <col min="2306" max="2307" width="9.7265625" style="86" customWidth="1"/>
    <col min="2308" max="2308" width="12.26953125" style="86" bestFit="1" customWidth="1"/>
    <col min="2309" max="2309" width="12.90625" style="86" bestFit="1" customWidth="1"/>
    <col min="2310" max="2310" width="9.7265625" style="86" customWidth="1"/>
    <col min="2311" max="2311" width="12.7265625" style="86" customWidth="1"/>
    <col min="2312" max="2560" width="8.90625" style="86"/>
    <col min="2561" max="2561" width="3.453125" style="86" customWidth="1"/>
    <col min="2562" max="2563" width="9.7265625" style="86" customWidth="1"/>
    <col min="2564" max="2564" width="12.26953125" style="86" bestFit="1" customWidth="1"/>
    <col min="2565" max="2565" width="12.90625" style="86" bestFit="1" customWidth="1"/>
    <col min="2566" max="2566" width="9.7265625" style="86" customWidth="1"/>
    <col min="2567" max="2567" width="12.7265625" style="86" customWidth="1"/>
    <col min="2568" max="2816" width="8.90625" style="86"/>
    <col min="2817" max="2817" width="3.453125" style="86" customWidth="1"/>
    <col min="2818" max="2819" width="9.7265625" style="86" customWidth="1"/>
    <col min="2820" max="2820" width="12.26953125" style="86" bestFit="1" customWidth="1"/>
    <col min="2821" max="2821" width="12.90625" style="86" bestFit="1" customWidth="1"/>
    <col min="2822" max="2822" width="9.7265625" style="86" customWidth="1"/>
    <col min="2823" max="2823" width="12.7265625" style="86" customWidth="1"/>
    <col min="2824" max="3072" width="8.90625" style="86"/>
    <col min="3073" max="3073" width="3.453125" style="86" customWidth="1"/>
    <col min="3074" max="3075" width="9.7265625" style="86" customWidth="1"/>
    <col min="3076" max="3076" width="12.26953125" style="86" bestFit="1" customWidth="1"/>
    <col min="3077" max="3077" width="12.90625" style="86" bestFit="1" customWidth="1"/>
    <col min="3078" max="3078" width="9.7265625" style="86" customWidth="1"/>
    <col min="3079" max="3079" width="12.7265625" style="86" customWidth="1"/>
    <col min="3080" max="3328" width="8.90625" style="86"/>
    <col min="3329" max="3329" width="3.453125" style="86" customWidth="1"/>
    <col min="3330" max="3331" width="9.7265625" style="86" customWidth="1"/>
    <col min="3332" max="3332" width="12.26953125" style="86" bestFit="1" customWidth="1"/>
    <col min="3333" max="3333" width="12.90625" style="86" bestFit="1" customWidth="1"/>
    <col min="3334" max="3334" width="9.7265625" style="86" customWidth="1"/>
    <col min="3335" max="3335" width="12.7265625" style="86" customWidth="1"/>
    <col min="3336" max="3584" width="8.90625" style="86"/>
    <col min="3585" max="3585" width="3.453125" style="86" customWidth="1"/>
    <col min="3586" max="3587" width="9.7265625" style="86" customWidth="1"/>
    <col min="3588" max="3588" width="12.26953125" style="86" bestFit="1" customWidth="1"/>
    <col min="3589" max="3589" width="12.90625" style="86" bestFit="1" customWidth="1"/>
    <col min="3590" max="3590" width="9.7265625" style="86" customWidth="1"/>
    <col min="3591" max="3591" width="12.7265625" style="86" customWidth="1"/>
    <col min="3592" max="3840" width="8.90625" style="86"/>
    <col min="3841" max="3841" width="3.453125" style="86" customWidth="1"/>
    <col min="3842" max="3843" width="9.7265625" style="86" customWidth="1"/>
    <col min="3844" max="3844" width="12.26953125" style="86" bestFit="1" customWidth="1"/>
    <col min="3845" max="3845" width="12.90625" style="86" bestFit="1" customWidth="1"/>
    <col min="3846" max="3846" width="9.7265625" style="86" customWidth="1"/>
    <col min="3847" max="3847" width="12.7265625" style="86" customWidth="1"/>
    <col min="3848" max="4096" width="8.90625" style="86"/>
    <col min="4097" max="4097" width="3.453125" style="86" customWidth="1"/>
    <col min="4098" max="4099" width="9.7265625" style="86" customWidth="1"/>
    <col min="4100" max="4100" width="12.26953125" style="86" bestFit="1" customWidth="1"/>
    <col min="4101" max="4101" width="12.90625" style="86" bestFit="1" customWidth="1"/>
    <col min="4102" max="4102" width="9.7265625" style="86" customWidth="1"/>
    <col min="4103" max="4103" width="12.7265625" style="86" customWidth="1"/>
    <col min="4104" max="4352" width="8.90625" style="86"/>
    <col min="4353" max="4353" width="3.453125" style="86" customWidth="1"/>
    <col min="4354" max="4355" width="9.7265625" style="86" customWidth="1"/>
    <col min="4356" max="4356" width="12.26953125" style="86" bestFit="1" customWidth="1"/>
    <col min="4357" max="4357" width="12.90625" style="86" bestFit="1" customWidth="1"/>
    <col min="4358" max="4358" width="9.7265625" style="86" customWidth="1"/>
    <col min="4359" max="4359" width="12.7265625" style="86" customWidth="1"/>
    <col min="4360" max="4608" width="8.90625" style="86"/>
    <col min="4609" max="4609" width="3.453125" style="86" customWidth="1"/>
    <col min="4610" max="4611" width="9.7265625" style="86" customWidth="1"/>
    <col min="4612" max="4612" width="12.26953125" style="86" bestFit="1" customWidth="1"/>
    <col min="4613" max="4613" width="12.90625" style="86" bestFit="1" customWidth="1"/>
    <col min="4614" max="4614" width="9.7265625" style="86" customWidth="1"/>
    <col min="4615" max="4615" width="12.7265625" style="86" customWidth="1"/>
    <col min="4616" max="4864" width="8.90625" style="86"/>
    <col min="4865" max="4865" width="3.453125" style="86" customWidth="1"/>
    <col min="4866" max="4867" width="9.7265625" style="86" customWidth="1"/>
    <col min="4868" max="4868" width="12.26953125" style="86" bestFit="1" customWidth="1"/>
    <col min="4869" max="4869" width="12.90625" style="86" bestFit="1" customWidth="1"/>
    <col min="4870" max="4870" width="9.7265625" style="86" customWidth="1"/>
    <col min="4871" max="4871" width="12.7265625" style="86" customWidth="1"/>
    <col min="4872" max="5120" width="8.90625" style="86"/>
    <col min="5121" max="5121" width="3.453125" style="86" customWidth="1"/>
    <col min="5122" max="5123" width="9.7265625" style="86" customWidth="1"/>
    <col min="5124" max="5124" width="12.26953125" style="86" bestFit="1" customWidth="1"/>
    <col min="5125" max="5125" width="12.90625" style="86" bestFit="1" customWidth="1"/>
    <col min="5126" max="5126" width="9.7265625" style="86" customWidth="1"/>
    <col min="5127" max="5127" width="12.7265625" style="86" customWidth="1"/>
    <col min="5128" max="5376" width="8.90625" style="86"/>
    <col min="5377" max="5377" width="3.453125" style="86" customWidth="1"/>
    <col min="5378" max="5379" width="9.7265625" style="86" customWidth="1"/>
    <col min="5380" max="5380" width="12.26953125" style="86" bestFit="1" customWidth="1"/>
    <col min="5381" max="5381" width="12.90625" style="86" bestFit="1" customWidth="1"/>
    <col min="5382" max="5382" width="9.7265625" style="86" customWidth="1"/>
    <col min="5383" max="5383" width="12.7265625" style="86" customWidth="1"/>
    <col min="5384" max="5632" width="8.90625" style="86"/>
    <col min="5633" max="5633" width="3.453125" style="86" customWidth="1"/>
    <col min="5634" max="5635" width="9.7265625" style="86" customWidth="1"/>
    <col min="5636" max="5636" width="12.26953125" style="86" bestFit="1" customWidth="1"/>
    <col min="5637" max="5637" width="12.90625" style="86" bestFit="1" customWidth="1"/>
    <col min="5638" max="5638" width="9.7265625" style="86" customWidth="1"/>
    <col min="5639" max="5639" width="12.7265625" style="86" customWidth="1"/>
    <col min="5640" max="5888" width="8.90625" style="86"/>
    <col min="5889" max="5889" width="3.453125" style="86" customWidth="1"/>
    <col min="5890" max="5891" width="9.7265625" style="86" customWidth="1"/>
    <col min="5892" max="5892" width="12.26953125" style="86" bestFit="1" customWidth="1"/>
    <col min="5893" max="5893" width="12.90625" style="86" bestFit="1" customWidth="1"/>
    <col min="5894" max="5894" width="9.7265625" style="86" customWidth="1"/>
    <col min="5895" max="5895" width="12.7265625" style="86" customWidth="1"/>
    <col min="5896" max="6144" width="8.90625" style="86"/>
    <col min="6145" max="6145" width="3.453125" style="86" customWidth="1"/>
    <col min="6146" max="6147" width="9.7265625" style="86" customWidth="1"/>
    <col min="6148" max="6148" width="12.26953125" style="86" bestFit="1" customWidth="1"/>
    <col min="6149" max="6149" width="12.90625" style="86" bestFit="1" customWidth="1"/>
    <col min="6150" max="6150" width="9.7265625" style="86" customWidth="1"/>
    <col min="6151" max="6151" width="12.7265625" style="86" customWidth="1"/>
    <col min="6152" max="6400" width="8.90625" style="86"/>
    <col min="6401" max="6401" width="3.453125" style="86" customWidth="1"/>
    <col min="6402" max="6403" width="9.7265625" style="86" customWidth="1"/>
    <col min="6404" max="6404" width="12.26953125" style="86" bestFit="1" customWidth="1"/>
    <col min="6405" max="6405" width="12.90625" style="86" bestFit="1" customWidth="1"/>
    <col min="6406" max="6406" width="9.7265625" style="86" customWidth="1"/>
    <col min="6407" max="6407" width="12.7265625" style="86" customWidth="1"/>
    <col min="6408" max="6656" width="8.90625" style="86"/>
    <col min="6657" max="6657" width="3.453125" style="86" customWidth="1"/>
    <col min="6658" max="6659" width="9.7265625" style="86" customWidth="1"/>
    <col min="6660" max="6660" width="12.26953125" style="86" bestFit="1" customWidth="1"/>
    <col min="6661" max="6661" width="12.90625" style="86" bestFit="1" customWidth="1"/>
    <col min="6662" max="6662" width="9.7265625" style="86" customWidth="1"/>
    <col min="6663" max="6663" width="12.7265625" style="86" customWidth="1"/>
    <col min="6664" max="6912" width="8.90625" style="86"/>
    <col min="6913" max="6913" width="3.453125" style="86" customWidth="1"/>
    <col min="6914" max="6915" width="9.7265625" style="86" customWidth="1"/>
    <col min="6916" max="6916" width="12.26953125" style="86" bestFit="1" customWidth="1"/>
    <col min="6917" max="6917" width="12.90625" style="86" bestFit="1" customWidth="1"/>
    <col min="6918" max="6918" width="9.7265625" style="86" customWidth="1"/>
    <col min="6919" max="6919" width="12.7265625" style="86" customWidth="1"/>
    <col min="6920" max="7168" width="8.90625" style="86"/>
    <col min="7169" max="7169" width="3.453125" style="86" customWidth="1"/>
    <col min="7170" max="7171" width="9.7265625" style="86" customWidth="1"/>
    <col min="7172" max="7172" width="12.26953125" style="86" bestFit="1" customWidth="1"/>
    <col min="7173" max="7173" width="12.90625" style="86" bestFit="1" customWidth="1"/>
    <col min="7174" max="7174" width="9.7265625" style="86" customWidth="1"/>
    <col min="7175" max="7175" width="12.7265625" style="86" customWidth="1"/>
    <col min="7176" max="7424" width="8.90625" style="86"/>
    <col min="7425" max="7425" width="3.453125" style="86" customWidth="1"/>
    <col min="7426" max="7427" width="9.7265625" style="86" customWidth="1"/>
    <col min="7428" max="7428" width="12.26953125" style="86" bestFit="1" customWidth="1"/>
    <col min="7429" max="7429" width="12.90625" style="86" bestFit="1" customWidth="1"/>
    <col min="7430" max="7430" width="9.7265625" style="86" customWidth="1"/>
    <col min="7431" max="7431" width="12.7265625" style="86" customWidth="1"/>
    <col min="7432" max="7680" width="8.90625" style="86"/>
    <col min="7681" max="7681" width="3.453125" style="86" customWidth="1"/>
    <col min="7682" max="7683" width="9.7265625" style="86" customWidth="1"/>
    <col min="7684" max="7684" width="12.26953125" style="86" bestFit="1" customWidth="1"/>
    <col min="7685" max="7685" width="12.90625" style="86" bestFit="1" customWidth="1"/>
    <col min="7686" max="7686" width="9.7265625" style="86" customWidth="1"/>
    <col min="7687" max="7687" width="12.7265625" style="86" customWidth="1"/>
    <col min="7688" max="7936" width="8.90625" style="86"/>
    <col min="7937" max="7937" width="3.453125" style="86" customWidth="1"/>
    <col min="7938" max="7939" width="9.7265625" style="86" customWidth="1"/>
    <col min="7940" max="7940" width="12.26953125" style="86" bestFit="1" customWidth="1"/>
    <col min="7941" max="7941" width="12.90625" style="86" bestFit="1" customWidth="1"/>
    <col min="7942" max="7942" width="9.7265625" style="86" customWidth="1"/>
    <col min="7943" max="7943" width="12.7265625" style="86" customWidth="1"/>
    <col min="7944" max="8192" width="8.90625" style="86"/>
    <col min="8193" max="8193" width="3.453125" style="86" customWidth="1"/>
    <col min="8194" max="8195" width="9.7265625" style="86" customWidth="1"/>
    <col min="8196" max="8196" width="12.26953125" style="86" bestFit="1" customWidth="1"/>
    <col min="8197" max="8197" width="12.90625" style="86" bestFit="1" customWidth="1"/>
    <col min="8198" max="8198" width="9.7265625" style="86" customWidth="1"/>
    <col min="8199" max="8199" width="12.7265625" style="86" customWidth="1"/>
    <col min="8200" max="8448" width="8.90625" style="86"/>
    <col min="8449" max="8449" width="3.453125" style="86" customWidth="1"/>
    <col min="8450" max="8451" width="9.7265625" style="86" customWidth="1"/>
    <col min="8452" max="8452" width="12.26953125" style="86" bestFit="1" customWidth="1"/>
    <col min="8453" max="8453" width="12.90625" style="86" bestFit="1" customWidth="1"/>
    <col min="8454" max="8454" width="9.7265625" style="86" customWidth="1"/>
    <col min="8455" max="8455" width="12.7265625" style="86" customWidth="1"/>
    <col min="8456" max="8704" width="8.90625" style="86"/>
    <col min="8705" max="8705" width="3.453125" style="86" customWidth="1"/>
    <col min="8706" max="8707" width="9.7265625" style="86" customWidth="1"/>
    <col min="8708" max="8708" width="12.26953125" style="86" bestFit="1" customWidth="1"/>
    <col min="8709" max="8709" width="12.90625" style="86" bestFit="1" customWidth="1"/>
    <col min="8710" max="8710" width="9.7265625" style="86" customWidth="1"/>
    <col min="8711" max="8711" width="12.7265625" style="86" customWidth="1"/>
    <col min="8712" max="8960" width="8.90625" style="86"/>
    <col min="8961" max="8961" width="3.453125" style="86" customWidth="1"/>
    <col min="8962" max="8963" width="9.7265625" style="86" customWidth="1"/>
    <col min="8964" max="8964" width="12.26953125" style="86" bestFit="1" customWidth="1"/>
    <col min="8965" max="8965" width="12.90625" style="86" bestFit="1" customWidth="1"/>
    <col min="8966" max="8966" width="9.7265625" style="86" customWidth="1"/>
    <col min="8967" max="8967" width="12.7265625" style="86" customWidth="1"/>
    <col min="8968" max="9216" width="8.90625" style="86"/>
    <col min="9217" max="9217" width="3.453125" style="86" customWidth="1"/>
    <col min="9218" max="9219" width="9.7265625" style="86" customWidth="1"/>
    <col min="9220" max="9220" width="12.26953125" style="86" bestFit="1" customWidth="1"/>
    <col min="9221" max="9221" width="12.90625" style="86" bestFit="1" customWidth="1"/>
    <col min="9222" max="9222" width="9.7265625" style="86" customWidth="1"/>
    <col min="9223" max="9223" width="12.7265625" style="86" customWidth="1"/>
    <col min="9224" max="9472" width="8.90625" style="86"/>
    <col min="9473" max="9473" width="3.453125" style="86" customWidth="1"/>
    <col min="9474" max="9475" width="9.7265625" style="86" customWidth="1"/>
    <col min="9476" max="9476" width="12.26953125" style="86" bestFit="1" customWidth="1"/>
    <col min="9477" max="9477" width="12.90625" style="86" bestFit="1" customWidth="1"/>
    <col min="9478" max="9478" width="9.7265625" style="86" customWidth="1"/>
    <col min="9479" max="9479" width="12.7265625" style="86" customWidth="1"/>
    <col min="9480" max="9728" width="8.90625" style="86"/>
    <col min="9729" max="9729" width="3.453125" style="86" customWidth="1"/>
    <col min="9730" max="9731" width="9.7265625" style="86" customWidth="1"/>
    <col min="9732" max="9732" width="12.26953125" style="86" bestFit="1" customWidth="1"/>
    <col min="9733" max="9733" width="12.90625" style="86" bestFit="1" customWidth="1"/>
    <col min="9734" max="9734" width="9.7265625" style="86" customWidth="1"/>
    <col min="9735" max="9735" width="12.7265625" style="86" customWidth="1"/>
    <col min="9736" max="9984" width="8.90625" style="86"/>
    <col min="9985" max="9985" width="3.453125" style="86" customWidth="1"/>
    <col min="9986" max="9987" width="9.7265625" style="86" customWidth="1"/>
    <col min="9988" max="9988" width="12.26953125" style="86" bestFit="1" customWidth="1"/>
    <col min="9989" max="9989" width="12.90625" style="86" bestFit="1" customWidth="1"/>
    <col min="9990" max="9990" width="9.7265625" style="86" customWidth="1"/>
    <col min="9991" max="9991" width="12.7265625" style="86" customWidth="1"/>
    <col min="9992" max="10240" width="8.90625" style="86"/>
    <col min="10241" max="10241" width="3.453125" style="86" customWidth="1"/>
    <col min="10242" max="10243" width="9.7265625" style="86" customWidth="1"/>
    <col min="10244" max="10244" width="12.26953125" style="86" bestFit="1" customWidth="1"/>
    <col min="10245" max="10245" width="12.90625" style="86" bestFit="1" customWidth="1"/>
    <col min="10246" max="10246" width="9.7265625" style="86" customWidth="1"/>
    <col min="10247" max="10247" width="12.7265625" style="86" customWidth="1"/>
    <col min="10248" max="10496" width="8.90625" style="86"/>
    <col min="10497" max="10497" width="3.453125" style="86" customWidth="1"/>
    <col min="10498" max="10499" width="9.7265625" style="86" customWidth="1"/>
    <col min="10500" max="10500" width="12.26953125" style="86" bestFit="1" customWidth="1"/>
    <col min="10501" max="10501" width="12.90625" style="86" bestFit="1" customWidth="1"/>
    <col min="10502" max="10502" width="9.7265625" style="86" customWidth="1"/>
    <col min="10503" max="10503" width="12.7265625" style="86" customWidth="1"/>
    <col min="10504" max="10752" width="8.90625" style="86"/>
    <col min="10753" max="10753" width="3.453125" style="86" customWidth="1"/>
    <col min="10754" max="10755" width="9.7265625" style="86" customWidth="1"/>
    <col min="10756" max="10756" width="12.26953125" style="86" bestFit="1" customWidth="1"/>
    <col min="10757" max="10757" width="12.90625" style="86" bestFit="1" customWidth="1"/>
    <col min="10758" max="10758" width="9.7265625" style="86" customWidth="1"/>
    <col min="10759" max="10759" width="12.7265625" style="86" customWidth="1"/>
    <col min="10760" max="11008" width="8.90625" style="86"/>
    <col min="11009" max="11009" width="3.453125" style="86" customWidth="1"/>
    <col min="11010" max="11011" width="9.7265625" style="86" customWidth="1"/>
    <col min="11012" max="11012" width="12.26953125" style="86" bestFit="1" customWidth="1"/>
    <col min="11013" max="11013" width="12.90625" style="86" bestFit="1" customWidth="1"/>
    <col min="11014" max="11014" width="9.7265625" style="86" customWidth="1"/>
    <col min="11015" max="11015" width="12.7265625" style="86" customWidth="1"/>
    <col min="11016" max="11264" width="8.90625" style="86"/>
    <col min="11265" max="11265" width="3.453125" style="86" customWidth="1"/>
    <col min="11266" max="11267" width="9.7265625" style="86" customWidth="1"/>
    <col min="11268" max="11268" width="12.26953125" style="86" bestFit="1" customWidth="1"/>
    <col min="11269" max="11269" width="12.90625" style="86" bestFit="1" customWidth="1"/>
    <col min="11270" max="11270" width="9.7265625" style="86" customWidth="1"/>
    <col min="11271" max="11271" width="12.7265625" style="86" customWidth="1"/>
    <col min="11272" max="11520" width="8.90625" style="86"/>
    <col min="11521" max="11521" width="3.453125" style="86" customWidth="1"/>
    <col min="11522" max="11523" width="9.7265625" style="86" customWidth="1"/>
    <col min="11524" max="11524" width="12.26953125" style="86" bestFit="1" customWidth="1"/>
    <col min="11525" max="11525" width="12.90625" style="86" bestFit="1" customWidth="1"/>
    <col min="11526" max="11526" width="9.7265625" style="86" customWidth="1"/>
    <col min="11527" max="11527" width="12.7265625" style="86" customWidth="1"/>
    <col min="11528" max="11776" width="8.90625" style="86"/>
    <col min="11777" max="11777" width="3.453125" style="86" customWidth="1"/>
    <col min="11778" max="11779" width="9.7265625" style="86" customWidth="1"/>
    <col min="11780" max="11780" width="12.26953125" style="86" bestFit="1" customWidth="1"/>
    <col min="11781" max="11781" width="12.90625" style="86" bestFit="1" customWidth="1"/>
    <col min="11782" max="11782" width="9.7265625" style="86" customWidth="1"/>
    <col min="11783" max="11783" width="12.7265625" style="86" customWidth="1"/>
    <col min="11784" max="12032" width="8.90625" style="86"/>
    <col min="12033" max="12033" width="3.453125" style="86" customWidth="1"/>
    <col min="12034" max="12035" width="9.7265625" style="86" customWidth="1"/>
    <col min="12036" max="12036" width="12.26953125" style="86" bestFit="1" customWidth="1"/>
    <col min="12037" max="12037" width="12.90625" style="86" bestFit="1" customWidth="1"/>
    <col min="12038" max="12038" width="9.7265625" style="86" customWidth="1"/>
    <col min="12039" max="12039" width="12.7265625" style="86" customWidth="1"/>
    <col min="12040" max="12288" width="8.90625" style="86"/>
    <col min="12289" max="12289" width="3.453125" style="86" customWidth="1"/>
    <col min="12290" max="12291" width="9.7265625" style="86" customWidth="1"/>
    <col min="12292" max="12292" width="12.26953125" style="86" bestFit="1" customWidth="1"/>
    <col min="12293" max="12293" width="12.90625" style="86" bestFit="1" customWidth="1"/>
    <col min="12294" max="12294" width="9.7265625" style="86" customWidth="1"/>
    <col min="12295" max="12295" width="12.7265625" style="86" customWidth="1"/>
    <col min="12296" max="12544" width="8.90625" style="86"/>
    <col min="12545" max="12545" width="3.453125" style="86" customWidth="1"/>
    <col min="12546" max="12547" width="9.7265625" style="86" customWidth="1"/>
    <col min="12548" max="12548" width="12.26953125" style="86" bestFit="1" customWidth="1"/>
    <col min="12549" max="12549" width="12.90625" style="86" bestFit="1" customWidth="1"/>
    <col min="12550" max="12550" width="9.7265625" style="86" customWidth="1"/>
    <col min="12551" max="12551" width="12.7265625" style="86" customWidth="1"/>
    <col min="12552" max="12800" width="8.90625" style="86"/>
    <col min="12801" max="12801" width="3.453125" style="86" customWidth="1"/>
    <col min="12802" max="12803" width="9.7265625" style="86" customWidth="1"/>
    <col min="12804" max="12804" width="12.26953125" style="86" bestFit="1" customWidth="1"/>
    <col min="12805" max="12805" width="12.90625" style="86" bestFit="1" customWidth="1"/>
    <col min="12806" max="12806" width="9.7265625" style="86" customWidth="1"/>
    <col min="12807" max="12807" width="12.7265625" style="86" customWidth="1"/>
    <col min="12808" max="13056" width="8.90625" style="86"/>
    <col min="13057" max="13057" width="3.453125" style="86" customWidth="1"/>
    <col min="13058" max="13059" width="9.7265625" style="86" customWidth="1"/>
    <col min="13060" max="13060" width="12.26953125" style="86" bestFit="1" customWidth="1"/>
    <col min="13061" max="13061" width="12.90625" style="86" bestFit="1" customWidth="1"/>
    <col min="13062" max="13062" width="9.7265625" style="86" customWidth="1"/>
    <col min="13063" max="13063" width="12.7265625" style="86" customWidth="1"/>
    <col min="13064" max="13312" width="8.90625" style="86"/>
    <col min="13313" max="13313" width="3.453125" style="86" customWidth="1"/>
    <col min="13314" max="13315" width="9.7265625" style="86" customWidth="1"/>
    <col min="13316" max="13316" width="12.26953125" style="86" bestFit="1" customWidth="1"/>
    <col min="13317" max="13317" width="12.90625" style="86" bestFit="1" customWidth="1"/>
    <col min="13318" max="13318" width="9.7265625" style="86" customWidth="1"/>
    <col min="13319" max="13319" width="12.7265625" style="86" customWidth="1"/>
    <col min="13320" max="13568" width="8.90625" style="86"/>
    <col min="13569" max="13569" width="3.453125" style="86" customWidth="1"/>
    <col min="13570" max="13571" width="9.7265625" style="86" customWidth="1"/>
    <col min="13572" max="13572" width="12.26953125" style="86" bestFit="1" customWidth="1"/>
    <col min="13573" max="13573" width="12.90625" style="86" bestFit="1" customWidth="1"/>
    <col min="13574" max="13574" width="9.7265625" style="86" customWidth="1"/>
    <col min="13575" max="13575" width="12.7265625" style="86" customWidth="1"/>
    <col min="13576" max="13824" width="8.90625" style="86"/>
    <col min="13825" max="13825" width="3.453125" style="86" customWidth="1"/>
    <col min="13826" max="13827" width="9.7265625" style="86" customWidth="1"/>
    <col min="13828" max="13828" width="12.26953125" style="86" bestFit="1" customWidth="1"/>
    <col min="13829" max="13829" width="12.90625" style="86" bestFit="1" customWidth="1"/>
    <col min="13830" max="13830" width="9.7265625" style="86" customWidth="1"/>
    <col min="13831" max="13831" width="12.7265625" style="86" customWidth="1"/>
    <col min="13832" max="14080" width="8.90625" style="86"/>
    <col min="14081" max="14081" width="3.453125" style="86" customWidth="1"/>
    <col min="14082" max="14083" width="9.7265625" style="86" customWidth="1"/>
    <col min="14084" max="14084" width="12.26953125" style="86" bestFit="1" customWidth="1"/>
    <col min="14085" max="14085" width="12.90625" style="86" bestFit="1" customWidth="1"/>
    <col min="14086" max="14086" width="9.7265625" style="86" customWidth="1"/>
    <col min="14087" max="14087" width="12.7265625" style="86" customWidth="1"/>
    <col min="14088" max="14336" width="8.90625" style="86"/>
    <col min="14337" max="14337" width="3.453125" style="86" customWidth="1"/>
    <col min="14338" max="14339" width="9.7265625" style="86" customWidth="1"/>
    <col min="14340" max="14340" width="12.26953125" style="86" bestFit="1" customWidth="1"/>
    <col min="14341" max="14341" width="12.90625" style="86" bestFit="1" customWidth="1"/>
    <col min="14342" max="14342" width="9.7265625" style="86" customWidth="1"/>
    <col min="14343" max="14343" width="12.7265625" style="86" customWidth="1"/>
    <col min="14344" max="14592" width="8.90625" style="86"/>
    <col min="14593" max="14593" width="3.453125" style="86" customWidth="1"/>
    <col min="14594" max="14595" width="9.7265625" style="86" customWidth="1"/>
    <col min="14596" max="14596" width="12.26953125" style="86" bestFit="1" customWidth="1"/>
    <col min="14597" max="14597" width="12.90625" style="86" bestFit="1" customWidth="1"/>
    <col min="14598" max="14598" width="9.7265625" style="86" customWidth="1"/>
    <col min="14599" max="14599" width="12.7265625" style="86" customWidth="1"/>
    <col min="14600" max="14848" width="8.90625" style="86"/>
    <col min="14849" max="14849" width="3.453125" style="86" customWidth="1"/>
    <col min="14850" max="14851" width="9.7265625" style="86" customWidth="1"/>
    <col min="14852" max="14852" width="12.26953125" style="86" bestFit="1" customWidth="1"/>
    <col min="14853" max="14853" width="12.90625" style="86" bestFit="1" customWidth="1"/>
    <col min="14854" max="14854" width="9.7265625" style="86" customWidth="1"/>
    <col min="14855" max="14855" width="12.7265625" style="86" customWidth="1"/>
    <col min="14856" max="15104" width="8.90625" style="86"/>
    <col min="15105" max="15105" width="3.453125" style="86" customWidth="1"/>
    <col min="15106" max="15107" width="9.7265625" style="86" customWidth="1"/>
    <col min="15108" max="15108" width="12.26953125" style="86" bestFit="1" customWidth="1"/>
    <col min="15109" max="15109" width="12.90625" style="86" bestFit="1" customWidth="1"/>
    <col min="15110" max="15110" width="9.7265625" style="86" customWidth="1"/>
    <col min="15111" max="15111" width="12.7265625" style="86" customWidth="1"/>
    <col min="15112" max="15360" width="8.90625" style="86"/>
    <col min="15361" max="15361" width="3.453125" style="86" customWidth="1"/>
    <col min="15362" max="15363" width="9.7265625" style="86" customWidth="1"/>
    <col min="15364" max="15364" width="12.26953125" style="86" bestFit="1" customWidth="1"/>
    <col min="15365" max="15365" width="12.90625" style="86" bestFit="1" customWidth="1"/>
    <col min="15366" max="15366" width="9.7265625" style="86" customWidth="1"/>
    <col min="15367" max="15367" width="12.7265625" style="86" customWidth="1"/>
    <col min="15368" max="15616" width="8.90625" style="86"/>
    <col min="15617" max="15617" width="3.453125" style="86" customWidth="1"/>
    <col min="15618" max="15619" width="9.7265625" style="86" customWidth="1"/>
    <col min="15620" max="15620" width="12.26953125" style="86" bestFit="1" customWidth="1"/>
    <col min="15621" max="15621" width="12.90625" style="86" bestFit="1" customWidth="1"/>
    <col min="15622" max="15622" width="9.7265625" style="86" customWidth="1"/>
    <col min="15623" max="15623" width="12.7265625" style="86" customWidth="1"/>
    <col min="15624" max="15872" width="8.90625" style="86"/>
    <col min="15873" max="15873" width="3.453125" style="86" customWidth="1"/>
    <col min="15874" max="15875" width="9.7265625" style="86" customWidth="1"/>
    <col min="15876" max="15876" width="12.26953125" style="86" bestFit="1" customWidth="1"/>
    <col min="15877" max="15877" width="12.90625" style="86" bestFit="1" customWidth="1"/>
    <col min="15878" max="15878" width="9.7265625" style="86" customWidth="1"/>
    <col min="15879" max="15879" width="12.7265625" style="86" customWidth="1"/>
    <col min="15880" max="16128" width="8.90625" style="86"/>
    <col min="16129" max="16129" width="3.453125" style="86" customWidth="1"/>
    <col min="16130" max="16131" width="9.7265625" style="86" customWidth="1"/>
    <col min="16132" max="16132" width="12.26953125" style="86" bestFit="1" customWidth="1"/>
    <col min="16133" max="16133" width="12.90625" style="86" bestFit="1" customWidth="1"/>
    <col min="16134" max="16134" width="9.7265625" style="86" customWidth="1"/>
    <col min="16135" max="16135" width="12.7265625" style="86" customWidth="1"/>
    <col min="16136" max="16384" width="8.90625" style="86"/>
  </cols>
  <sheetData>
    <row r="1" spans="1:7" ht="19.899999999999999" customHeight="1">
      <c r="A1" s="160" t="s">
        <v>237</v>
      </c>
    </row>
    <row r="2" spans="1:7" ht="19.899999999999999" customHeight="1">
      <c r="B2" s="170" t="s">
        <v>166</v>
      </c>
      <c r="C2" s="170"/>
    </row>
    <row r="3" spans="1:7" ht="19.899999999999999" customHeight="1">
      <c r="B3" s="139" t="s">
        <v>165</v>
      </c>
      <c r="C3" s="139" t="s">
        <v>167</v>
      </c>
      <c r="D3" s="139" t="s">
        <v>168</v>
      </c>
      <c r="E3" s="139" t="s">
        <v>169</v>
      </c>
      <c r="F3" s="139" t="s">
        <v>170</v>
      </c>
      <c r="G3" s="140" t="str">
        <f>"業績前 "&amp;FIXED(E15*100,0) &amp; "%"</f>
        <v>業績前 30%</v>
      </c>
    </row>
    <row r="4" spans="1:7" ht="19.899999999999999" customHeight="1">
      <c r="B4" s="89" t="s">
        <v>34</v>
      </c>
      <c r="C4" s="89">
        <v>1678</v>
      </c>
      <c r="D4" s="89">
        <v>1893</v>
      </c>
      <c r="E4" s="89">
        <v>2321</v>
      </c>
      <c r="F4" s="137">
        <f>SUM(C4:E4)</f>
        <v>5892</v>
      </c>
      <c r="G4" s="141" t="str">
        <f>IF(F4&gt;=$F$15,"讚啦","")</f>
        <v/>
      </c>
    </row>
    <row r="5" spans="1:7" ht="19.899999999999999" customHeight="1">
      <c r="B5" s="89" t="s">
        <v>27</v>
      </c>
      <c r="C5" s="89">
        <v>2215</v>
      </c>
      <c r="D5" s="89">
        <v>1992</v>
      </c>
      <c r="E5" s="89">
        <v>2241</v>
      </c>
      <c r="F5" s="137">
        <f t="shared" ref="F5:F13" si="0">SUM(C5:E5)</f>
        <v>6448</v>
      </c>
      <c r="G5" s="141" t="str">
        <f t="shared" ref="G5:G13" si="1">IF(F5&gt;=$F$15,"讚啦","")</f>
        <v/>
      </c>
    </row>
    <row r="6" spans="1:7" ht="19.899999999999999" customHeight="1">
      <c r="B6" s="89" t="s">
        <v>28</v>
      </c>
      <c r="C6" s="89">
        <v>2343</v>
      </c>
      <c r="D6" s="89">
        <v>2018</v>
      </c>
      <c r="E6" s="89">
        <v>2510</v>
      </c>
      <c r="F6" s="137">
        <f t="shared" si="0"/>
        <v>6871</v>
      </c>
      <c r="G6" s="141" t="str">
        <f t="shared" si="1"/>
        <v>讚啦</v>
      </c>
    </row>
    <row r="7" spans="1:7" ht="19.899999999999999" customHeight="1">
      <c r="B7" s="89" t="s">
        <v>29</v>
      </c>
      <c r="C7" s="89">
        <v>1810</v>
      </c>
      <c r="D7" s="89">
        <v>2246</v>
      </c>
      <c r="E7" s="89">
        <v>2505</v>
      </c>
      <c r="F7" s="137">
        <f t="shared" si="0"/>
        <v>6561</v>
      </c>
      <c r="G7" s="141" t="str">
        <f t="shared" si="1"/>
        <v/>
      </c>
    </row>
    <row r="8" spans="1:7" ht="19.899999999999999" customHeight="1">
      <c r="B8" s="89" t="s">
        <v>30</v>
      </c>
      <c r="C8" s="89">
        <v>2480</v>
      </c>
      <c r="D8" s="89">
        <v>2265</v>
      </c>
      <c r="E8" s="89">
        <v>2396</v>
      </c>
      <c r="F8" s="137">
        <f t="shared" si="0"/>
        <v>7141</v>
      </c>
      <c r="G8" s="141" t="str">
        <f t="shared" si="1"/>
        <v>讚啦</v>
      </c>
    </row>
    <row r="9" spans="1:7" ht="19.899999999999999" customHeight="1">
      <c r="B9" s="89" t="s">
        <v>35</v>
      </c>
      <c r="C9" s="89">
        <v>1996</v>
      </c>
      <c r="D9" s="89">
        <v>2033</v>
      </c>
      <c r="E9" s="89">
        <v>2419</v>
      </c>
      <c r="F9" s="137">
        <f t="shared" si="0"/>
        <v>6448</v>
      </c>
      <c r="G9" s="141" t="str">
        <f t="shared" si="1"/>
        <v/>
      </c>
    </row>
    <row r="10" spans="1:7" ht="19.899999999999999" customHeight="1">
      <c r="B10" s="89" t="s">
        <v>31</v>
      </c>
      <c r="C10" s="89">
        <v>1764</v>
      </c>
      <c r="D10" s="89">
        <v>1944</v>
      </c>
      <c r="E10" s="89">
        <v>1994</v>
      </c>
      <c r="F10" s="137">
        <f t="shared" si="0"/>
        <v>5702</v>
      </c>
      <c r="G10" s="141" t="str">
        <f t="shared" si="1"/>
        <v/>
      </c>
    </row>
    <row r="11" spans="1:7" ht="19.899999999999999" customHeight="1">
      <c r="B11" s="89" t="s">
        <v>32</v>
      </c>
      <c r="C11" s="89">
        <v>2503</v>
      </c>
      <c r="D11" s="89">
        <v>1916</v>
      </c>
      <c r="E11" s="89">
        <v>2029</v>
      </c>
      <c r="F11" s="137">
        <f t="shared" si="0"/>
        <v>6448</v>
      </c>
      <c r="G11" s="141" t="str">
        <f t="shared" si="1"/>
        <v/>
      </c>
    </row>
    <row r="12" spans="1:7" ht="19.899999999999999" customHeight="1">
      <c r="B12" s="89" t="s">
        <v>33</v>
      </c>
      <c r="C12" s="89">
        <v>2109</v>
      </c>
      <c r="D12" s="89">
        <v>1892</v>
      </c>
      <c r="E12" s="89">
        <v>1689</v>
      </c>
      <c r="F12" s="137">
        <f t="shared" si="0"/>
        <v>5690</v>
      </c>
      <c r="G12" s="141" t="str">
        <f t="shared" si="1"/>
        <v/>
      </c>
    </row>
    <row r="13" spans="1:7" ht="19.899999999999999" customHeight="1">
      <c r="B13" s="89" t="s">
        <v>36</v>
      </c>
      <c r="C13" s="89">
        <v>2640</v>
      </c>
      <c r="D13" s="89">
        <v>2473</v>
      </c>
      <c r="E13" s="89">
        <v>2675</v>
      </c>
      <c r="F13" s="137">
        <f t="shared" si="0"/>
        <v>7788</v>
      </c>
      <c r="G13" s="141" t="str">
        <f t="shared" si="1"/>
        <v>讚啦</v>
      </c>
    </row>
    <row r="15" spans="1:7" ht="19.899999999999999" customHeight="1">
      <c r="E15" s="142">
        <v>0.3</v>
      </c>
      <c r="F15" s="138">
        <f>PERCENTILE(F4:F13,1-E15)</f>
        <v>6654</v>
      </c>
      <c r="G15" s="143" t="s">
        <v>171</v>
      </c>
    </row>
  </sheetData>
  <mergeCells count="1">
    <mergeCell ref="B2:C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工作表10">
    <pageSetUpPr fitToPage="1"/>
  </sheetPr>
  <dimension ref="A1:L57"/>
  <sheetViews>
    <sheetView showGridLines="0" zoomScale="120" zoomScaleNormal="120" zoomScaleSheetLayoutView="100" workbookViewId="0"/>
  </sheetViews>
  <sheetFormatPr defaultColWidth="8.90625" defaultRowHeight="12.5"/>
  <cols>
    <col min="1" max="1" width="2" style="98" customWidth="1"/>
    <col min="2" max="5" width="8.90625" style="98" customWidth="1"/>
    <col min="6" max="6" width="10.6328125" style="98" customWidth="1"/>
    <col min="7" max="7" width="8.90625" style="98" customWidth="1"/>
    <col min="8" max="8" width="13.90625" style="98" customWidth="1"/>
    <col min="9" max="9" width="3.90625" style="98" customWidth="1"/>
    <col min="10" max="10" width="8.36328125" style="98" customWidth="1"/>
    <col min="11" max="11" width="10.453125" style="98" customWidth="1"/>
    <col min="12" max="12" width="16.08984375" style="98" customWidth="1"/>
    <col min="13" max="16384" width="8.90625" style="98"/>
  </cols>
  <sheetData>
    <row r="1" spans="1:12" ht="18.75" customHeight="1">
      <c r="A1" s="97"/>
      <c r="B1" s="171" t="s">
        <v>190</v>
      </c>
      <c r="C1" s="171"/>
      <c r="D1" s="171"/>
      <c r="E1" s="171"/>
      <c r="F1" s="171"/>
      <c r="G1" s="171"/>
      <c r="H1" s="171"/>
      <c r="I1" s="171"/>
    </row>
    <row r="2" spans="1:12" ht="12.75" customHeight="1" thickBot="1">
      <c r="A2" s="97"/>
      <c r="B2" s="99" t="s">
        <v>106</v>
      </c>
      <c r="C2" s="99" t="s">
        <v>107</v>
      </c>
      <c r="D2" s="99" t="s">
        <v>108</v>
      </c>
      <c r="E2" s="99" t="s">
        <v>109</v>
      </c>
      <c r="F2" s="99" t="s">
        <v>110</v>
      </c>
      <c r="G2" s="100" t="s">
        <v>111</v>
      </c>
      <c r="H2" s="97"/>
      <c r="I2" s="97"/>
      <c r="J2" s="101" t="s">
        <v>112</v>
      </c>
      <c r="K2" s="102" t="s">
        <v>113</v>
      </c>
      <c r="L2" s="101" t="s">
        <v>114</v>
      </c>
    </row>
    <row r="3" spans="1:12" ht="16" thickBot="1">
      <c r="A3" s="97"/>
      <c r="B3" s="103" t="s">
        <v>115</v>
      </c>
      <c r="C3" s="103" t="s">
        <v>116</v>
      </c>
      <c r="D3" s="103" t="s">
        <v>117</v>
      </c>
      <c r="E3" s="104" t="s">
        <v>118</v>
      </c>
      <c r="F3" s="105" t="s">
        <v>119</v>
      </c>
      <c r="G3" s="106" t="s">
        <v>120</v>
      </c>
      <c r="H3" s="97"/>
      <c r="I3" s="97"/>
      <c r="J3" s="107">
        <v>1</v>
      </c>
      <c r="K3" s="108">
        <v>4</v>
      </c>
      <c r="L3" s="109" t="str">
        <f t="shared" ref="L3:L13" si="0">REPT($L$2,K3)</f>
        <v>★★★★</v>
      </c>
    </row>
    <row r="4" spans="1:12" s="113" customFormat="1" ht="18" customHeight="1" thickBot="1">
      <c r="A4" s="110"/>
      <c r="B4" s="126"/>
      <c r="C4" s="111"/>
      <c r="D4" s="111"/>
      <c r="E4" s="112"/>
      <c r="F4" s="112"/>
      <c r="G4" s="112"/>
      <c r="H4" s="110"/>
      <c r="I4" s="110"/>
      <c r="J4" s="107">
        <v>2</v>
      </c>
      <c r="K4" s="108">
        <v>3</v>
      </c>
      <c r="L4" s="109" t="str">
        <f t="shared" si="0"/>
        <v>★★★</v>
      </c>
    </row>
    <row r="5" spans="1:12" ht="15.5">
      <c r="A5" s="97"/>
      <c r="B5" s="114"/>
      <c r="C5" s="114"/>
      <c r="D5" s="114"/>
      <c r="E5" s="114"/>
      <c r="F5" s="114"/>
      <c r="G5" s="114"/>
      <c r="H5" s="114"/>
      <c r="I5" s="97"/>
      <c r="J5" s="107">
        <v>3</v>
      </c>
      <c r="K5" s="108">
        <v>2</v>
      </c>
      <c r="L5" s="109" t="str">
        <f t="shared" si="0"/>
        <v>★★</v>
      </c>
    </row>
    <row r="6" spans="1:12" ht="15.5">
      <c r="A6" s="97"/>
      <c r="B6" s="171" t="s">
        <v>121</v>
      </c>
      <c r="C6" s="171"/>
      <c r="D6" s="171"/>
      <c r="E6" s="171"/>
      <c r="F6" s="171"/>
      <c r="G6" s="171"/>
      <c r="H6" s="171"/>
      <c r="I6" s="171"/>
      <c r="J6" s="107">
        <v>4</v>
      </c>
      <c r="K6" s="108">
        <v>5</v>
      </c>
      <c r="L6" s="109" t="str">
        <f t="shared" si="0"/>
        <v>★★★★★</v>
      </c>
    </row>
    <row r="7" spans="1:12" ht="16" thickBot="1">
      <c r="A7" s="97"/>
      <c r="B7" s="99" t="s">
        <v>122</v>
      </c>
      <c r="C7" s="99" t="s">
        <v>123</v>
      </c>
      <c r="D7" s="99" t="s">
        <v>124</v>
      </c>
      <c r="E7" s="99" t="s">
        <v>125</v>
      </c>
      <c r="F7" s="99" t="s">
        <v>126</v>
      </c>
      <c r="G7" s="100" t="s">
        <v>127</v>
      </c>
      <c r="H7" s="97"/>
      <c r="I7" s="97"/>
      <c r="J7" s="107">
        <v>5</v>
      </c>
      <c r="K7" s="108">
        <v>3</v>
      </c>
      <c r="L7" s="109" t="str">
        <f t="shared" si="0"/>
        <v>★★★</v>
      </c>
    </row>
    <row r="8" spans="1:12" ht="16" thickBot="1">
      <c r="A8" s="97"/>
      <c r="B8" s="115" t="s">
        <v>115</v>
      </c>
      <c r="C8" s="115" t="s">
        <v>116</v>
      </c>
      <c r="D8" s="115" t="s">
        <v>117</v>
      </c>
      <c r="E8" s="116" t="s">
        <v>118</v>
      </c>
      <c r="F8" s="117" t="s">
        <v>119</v>
      </c>
      <c r="G8" s="117" t="s">
        <v>120</v>
      </c>
      <c r="H8" s="97"/>
      <c r="I8" s="97"/>
      <c r="J8" s="107">
        <v>6</v>
      </c>
      <c r="K8" s="108">
        <v>5</v>
      </c>
      <c r="L8" s="109" t="str">
        <f t="shared" si="0"/>
        <v>★★★★★</v>
      </c>
    </row>
    <row r="9" spans="1:12" ht="18" customHeight="1" thickBot="1">
      <c r="A9" s="97"/>
      <c r="B9" s="111"/>
      <c r="C9" s="111"/>
      <c r="D9" s="111"/>
      <c r="E9" s="111"/>
      <c r="F9" s="112"/>
      <c r="G9" s="112"/>
      <c r="H9" s="110"/>
      <c r="I9" s="110"/>
      <c r="J9" s="107">
        <v>7</v>
      </c>
      <c r="K9" s="108">
        <v>5</v>
      </c>
      <c r="L9" s="109" t="str">
        <f t="shared" si="0"/>
        <v>★★★★★</v>
      </c>
    </row>
    <row r="10" spans="1:12" ht="15.5">
      <c r="A10" s="97"/>
      <c r="B10" s="114"/>
      <c r="C10" s="114"/>
      <c r="D10" s="114"/>
      <c r="E10" s="114"/>
      <c r="F10" s="114"/>
      <c r="G10" s="114"/>
      <c r="H10" s="114"/>
      <c r="I10" s="97"/>
      <c r="J10" s="107">
        <v>8</v>
      </c>
      <c r="K10" s="108">
        <v>4</v>
      </c>
      <c r="L10" s="109" t="str">
        <f t="shared" si="0"/>
        <v>★★★★</v>
      </c>
    </row>
    <row r="11" spans="1:12" ht="15.5">
      <c r="A11" s="97"/>
      <c r="B11" s="171" t="s">
        <v>128</v>
      </c>
      <c r="C11" s="171"/>
      <c r="D11" s="171"/>
      <c r="E11" s="171"/>
      <c r="F11" s="171"/>
      <c r="G11" s="171"/>
      <c r="H11" s="171"/>
      <c r="I11" s="171"/>
      <c r="J11" s="107">
        <v>9</v>
      </c>
      <c r="K11" s="108">
        <v>4</v>
      </c>
      <c r="L11" s="109" t="str">
        <f t="shared" si="0"/>
        <v>★★★★</v>
      </c>
    </row>
    <row r="12" spans="1:12" ht="16" thickBot="1">
      <c r="A12" s="97"/>
      <c r="B12" s="99" t="s">
        <v>122</v>
      </c>
      <c r="C12" s="99" t="s">
        <v>123</v>
      </c>
      <c r="D12" s="99" t="s">
        <v>124</v>
      </c>
      <c r="E12" s="99" t="s">
        <v>125</v>
      </c>
      <c r="F12" s="99" t="s">
        <v>126</v>
      </c>
      <c r="G12" s="100" t="s">
        <v>127</v>
      </c>
      <c r="H12" s="97"/>
      <c r="I12" s="97"/>
      <c r="J12" s="107">
        <v>10</v>
      </c>
      <c r="K12" s="108">
        <v>5</v>
      </c>
      <c r="L12" s="109" t="str">
        <f t="shared" si="0"/>
        <v>★★★★★</v>
      </c>
    </row>
    <row r="13" spans="1:12" ht="16" thickBot="1">
      <c r="A13" s="97"/>
      <c r="B13" s="115" t="s">
        <v>115</v>
      </c>
      <c r="C13" s="115" t="s">
        <v>116</v>
      </c>
      <c r="D13" s="115" t="s">
        <v>117</v>
      </c>
      <c r="E13" s="116" t="s">
        <v>118</v>
      </c>
      <c r="F13" s="117" t="s">
        <v>119</v>
      </c>
      <c r="G13" s="117" t="s">
        <v>120</v>
      </c>
      <c r="H13" s="97"/>
      <c r="I13" s="97"/>
      <c r="J13" s="107">
        <v>11</v>
      </c>
      <c r="K13" s="108">
        <v>5</v>
      </c>
      <c r="L13" s="109" t="str">
        <f t="shared" si="0"/>
        <v>★★★★★</v>
      </c>
    </row>
    <row r="14" spans="1:12" ht="20.5" customHeight="1" thickBot="1">
      <c r="A14" s="97"/>
      <c r="B14" s="111"/>
      <c r="C14" s="111"/>
      <c r="D14" s="111"/>
      <c r="E14" s="112"/>
      <c r="F14" s="112"/>
      <c r="G14" s="112"/>
      <c r="H14" s="110"/>
      <c r="I14" s="110"/>
      <c r="J14" s="102" t="s">
        <v>129</v>
      </c>
      <c r="K14" s="118">
        <f>SUM(K3:K13)</f>
        <v>45</v>
      </c>
    </row>
    <row r="15" spans="1:12" ht="19.149999999999999" customHeight="1">
      <c r="A15" s="97"/>
      <c r="B15" s="97"/>
      <c r="C15" s="97"/>
      <c r="D15" s="97"/>
      <c r="E15" s="97"/>
      <c r="F15" s="97"/>
      <c r="G15" s="97"/>
      <c r="H15" s="97"/>
      <c r="I15" s="97"/>
      <c r="J15" s="102" t="s">
        <v>130</v>
      </c>
      <c r="K15" s="119">
        <f>ROUND((K14/66)*100,0)</f>
        <v>68</v>
      </c>
    </row>
    <row r="16" spans="1:12" ht="13">
      <c r="A16" s="97"/>
      <c r="B16" s="97" t="s">
        <v>131</v>
      </c>
      <c r="C16" s="97"/>
      <c r="D16" s="97"/>
      <c r="E16" s="97"/>
      <c r="F16" s="97"/>
      <c r="G16" s="97"/>
      <c r="H16" s="97"/>
      <c r="I16" s="97"/>
    </row>
    <row r="17" spans="1:10" ht="13.5" thickBot="1">
      <c r="A17" s="97"/>
      <c r="B17" s="99" t="s">
        <v>122</v>
      </c>
      <c r="C17" s="99" t="s">
        <v>123</v>
      </c>
      <c r="D17" s="99" t="s">
        <v>124</v>
      </c>
      <c r="E17" s="99" t="s">
        <v>125</v>
      </c>
      <c r="F17" s="99" t="s">
        <v>126</v>
      </c>
      <c r="G17" s="100" t="s">
        <v>127</v>
      </c>
      <c r="H17" s="97"/>
      <c r="I17" s="97"/>
    </row>
    <row r="18" spans="1:10" ht="14" thickBot="1">
      <c r="A18" s="97"/>
      <c r="B18" s="115" t="s">
        <v>115</v>
      </c>
      <c r="C18" s="115" t="s">
        <v>116</v>
      </c>
      <c r="D18" s="115" t="s">
        <v>117</v>
      </c>
      <c r="E18" s="116" t="s">
        <v>118</v>
      </c>
      <c r="F18" s="117" t="s">
        <v>119</v>
      </c>
      <c r="G18" s="117" t="s">
        <v>120</v>
      </c>
      <c r="H18" s="97"/>
      <c r="J18" s="159" t="s">
        <v>233</v>
      </c>
    </row>
    <row r="19" spans="1:10" ht="18.649999999999999" customHeight="1" thickBot="1">
      <c r="A19" s="97"/>
      <c r="B19" s="111"/>
      <c r="C19" s="111"/>
      <c r="D19" s="111"/>
      <c r="E19" s="111"/>
      <c r="F19" s="112"/>
      <c r="G19" s="112"/>
      <c r="H19" s="110"/>
      <c r="I19" s="97"/>
      <c r="J19" s="98" t="s">
        <v>234</v>
      </c>
    </row>
    <row r="20" spans="1:10" ht="13.5">
      <c r="A20" s="97"/>
      <c r="B20" s="114"/>
      <c r="C20" s="114"/>
      <c r="D20" s="114"/>
      <c r="E20" s="114"/>
      <c r="F20" s="114"/>
      <c r="G20" s="114"/>
      <c r="H20" s="114"/>
      <c r="I20" s="97"/>
      <c r="J20" s="98" t="s">
        <v>236</v>
      </c>
    </row>
    <row r="21" spans="1:10" ht="17">
      <c r="A21" s="97"/>
      <c r="B21" s="98" t="s">
        <v>132</v>
      </c>
      <c r="C21" s="97"/>
      <c r="D21" s="97"/>
      <c r="E21" s="97"/>
      <c r="F21" s="97"/>
      <c r="G21" s="97"/>
      <c r="H21" s="97"/>
      <c r="J21" s="98" t="s">
        <v>235</v>
      </c>
    </row>
    <row r="22" spans="1:10" ht="13.5" thickBot="1">
      <c r="A22" s="97"/>
      <c r="B22" s="99" t="s">
        <v>122</v>
      </c>
      <c r="C22" s="99" t="s">
        <v>123</v>
      </c>
      <c r="D22" s="99" t="s">
        <v>124</v>
      </c>
      <c r="E22" s="99" t="s">
        <v>125</v>
      </c>
      <c r="F22" s="99" t="s">
        <v>126</v>
      </c>
      <c r="G22" s="100" t="s">
        <v>127</v>
      </c>
      <c r="H22" s="97"/>
    </row>
    <row r="23" spans="1:10" ht="13" thickBot="1">
      <c r="A23" s="97"/>
      <c r="B23" s="115" t="s">
        <v>115</v>
      </c>
      <c r="C23" s="115" t="s">
        <v>116</v>
      </c>
      <c r="D23" s="115" t="s">
        <v>117</v>
      </c>
      <c r="E23" s="116" t="s">
        <v>118</v>
      </c>
      <c r="F23" s="117" t="s">
        <v>119</v>
      </c>
      <c r="G23" s="117" t="s">
        <v>120</v>
      </c>
      <c r="H23" s="97"/>
    </row>
    <row r="24" spans="1:10" s="113" customFormat="1" ht="19.149999999999999" customHeight="1" thickBot="1">
      <c r="A24" s="110"/>
      <c r="B24" s="111"/>
      <c r="C24" s="111"/>
      <c r="D24" s="111"/>
      <c r="E24" s="111"/>
      <c r="F24" s="112"/>
      <c r="G24" s="112"/>
      <c r="H24" s="110"/>
    </row>
    <row r="25" spans="1:10">
      <c r="A25" s="97"/>
      <c r="B25" s="97"/>
      <c r="C25" s="97"/>
      <c r="D25" s="97"/>
      <c r="E25" s="97"/>
      <c r="F25" s="97"/>
      <c r="G25" s="97"/>
      <c r="H25" s="97"/>
    </row>
    <row r="26" spans="1:10" ht="13">
      <c r="A26" s="97"/>
      <c r="B26" s="97" t="s">
        <v>133</v>
      </c>
      <c r="C26" s="97"/>
      <c r="D26" s="97"/>
      <c r="E26" s="97"/>
      <c r="F26" s="97"/>
      <c r="G26" s="120"/>
      <c r="H26" s="97"/>
      <c r="I26" s="97"/>
    </row>
    <row r="27" spans="1:10" ht="13.5" thickBot="1">
      <c r="A27" s="97"/>
      <c r="B27" s="99" t="s">
        <v>122</v>
      </c>
      <c r="C27" s="99" t="s">
        <v>123</v>
      </c>
      <c r="D27" s="99" t="s">
        <v>124</v>
      </c>
      <c r="E27" s="99" t="s">
        <v>125</v>
      </c>
      <c r="F27" s="99" t="s">
        <v>126</v>
      </c>
      <c r="G27" s="100" t="s">
        <v>127</v>
      </c>
      <c r="H27" s="97"/>
      <c r="I27" s="97"/>
    </row>
    <row r="28" spans="1:10" ht="13" thickBot="1">
      <c r="A28" s="97"/>
      <c r="B28" s="115" t="s">
        <v>115</v>
      </c>
      <c r="C28" s="115" t="s">
        <v>116</v>
      </c>
      <c r="D28" s="115" t="s">
        <v>117</v>
      </c>
      <c r="E28" s="116" t="s">
        <v>118</v>
      </c>
      <c r="F28" s="117" t="s">
        <v>119</v>
      </c>
      <c r="G28" s="117" t="s">
        <v>120</v>
      </c>
      <c r="H28" s="97"/>
      <c r="I28" s="97"/>
    </row>
    <row r="29" spans="1:10" s="113" customFormat="1" ht="19.149999999999999" customHeight="1" thickBot="1">
      <c r="A29" s="110"/>
      <c r="B29" s="111"/>
      <c r="C29" s="111"/>
      <c r="D29" s="111"/>
      <c r="E29" s="112"/>
      <c r="F29" s="112"/>
      <c r="G29" s="112"/>
      <c r="H29" s="110"/>
      <c r="I29" s="110"/>
    </row>
    <row r="30" spans="1:10">
      <c r="A30" s="97"/>
      <c r="B30" s="97"/>
      <c r="C30" s="97"/>
      <c r="D30" s="97"/>
      <c r="E30" s="97"/>
      <c r="F30" s="97"/>
      <c r="G30" s="97"/>
      <c r="H30" s="97"/>
      <c r="I30" s="97"/>
    </row>
    <row r="31" spans="1:10">
      <c r="A31" s="97"/>
      <c r="B31" s="114"/>
      <c r="C31" s="114"/>
      <c r="D31" s="114"/>
      <c r="E31" s="114"/>
      <c r="F31" s="114"/>
      <c r="G31" s="114"/>
      <c r="H31" s="114"/>
      <c r="I31" s="97"/>
    </row>
    <row r="32" spans="1:10" ht="13">
      <c r="B32" s="97" t="s">
        <v>134</v>
      </c>
      <c r="C32" s="97"/>
      <c r="D32" s="97"/>
      <c r="E32" s="97"/>
      <c r="F32" s="97"/>
      <c r="G32" s="97"/>
      <c r="H32" s="97"/>
    </row>
    <row r="33" spans="2:9" ht="13.5" thickBot="1">
      <c r="B33" s="99" t="s">
        <v>122</v>
      </c>
      <c r="C33" s="99" t="s">
        <v>123</v>
      </c>
      <c r="D33" s="99" t="s">
        <v>124</v>
      </c>
      <c r="E33" s="99" t="s">
        <v>125</v>
      </c>
      <c r="F33" s="99" t="s">
        <v>126</v>
      </c>
      <c r="G33" s="100" t="s">
        <v>127</v>
      </c>
      <c r="H33" s="97"/>
    </row>
    <row r="34" spans="2:9" ht="13" thickBot="1">
      <c r="B34" s="115" t="s">
        <v>115</v>
      </c>
      <c r="C34" s="115" t="s">
        <v>116</v>
      </c>
      <c r="D34" s="115" t="s">
        <v>117</v>
      </c>
      <c r="E34" s="116" t="s">
        <v>118</v>
      </c>
      <c r="F34" s="117" t="s">
        <v>119</v>
      </c>
      <c r="G34" s="117" t="s">
        <v>120</v>
      </c>
      <c r="H34" s="97"/>
    </row>
    <row r="35" spans="2:9" ht="20.5" customHeight="1" thickBot="1">
      <c r="B35" s="111"/>
      <c r="C35" s="111"/>
      <c r="D35" s="111"/>
      <c r="E35" s="112"/>
      <c r="F35" s="112"/>
      <c r="G35" s="112"/>
      <c r="H35" s="110"/>
    </row>
    <row r="36" spans="2:9">
      <c r="B36" s="97"/>
      <c r="C36" s="97"/>
      <c r="D36" s="97"/>
      <c r="E36" s="97"/>
      <c r="F36" s="97"/>
      <c r="G36" s="97"/>
      <c r="H36" s="97"/>
    </row>
    <row r="37" spans="2:9">
      <c r="B37" s="172" t="s">
        <v>135</v>
      </c>
      <c r="C37" s="173"/>
      <c r="D37" s="173"/>
      <c r="E37" s="173"/>
      <c r="F37" s="173"/>
      <c r="G37" s="173"/>
      <c r="H37" s="173"/>
      <c r="I37" s="173"/>
    </row>
    <row r="38" spans="2:9">
      <c r="B38" s="173"/>
      <c r="C38" s="173"/>
      <c r="D38" s="173"/>
      <c r="E38" s="173"/>
      <c r="F38" s="173"/>
      <c r="G38" s="173"/>
      <c r="H38" s="173"/>
      <c r="I38" s="173"/>
    </row>
    <row r="39" spans="2:9" ht="13.5" thickBot="1">
      <c r="B39" s="99" t="s">
        <v>122</v>
      </c>
      <c r="C39" s="99" t="s">
        <v>123</v>
      </c>
      <c r="D39" s="99" t="s">
        <v>124</v>
      </c>
      <c r="E39" s="99" t="s">
        <v>125</v>
      </c>
      <c r="F39" s="99" t="s">
        <v>126</v>
      </c>
      <c r="G39" s="100" t="s">
        <v>127</v>
      </c>
      <c r="H39" s="121"/>
      <c r="I39" s="121"/>
    </row>
    <row r="40" spans="2:9" ht="13" thickBot="1">
      <c r="B40" s="115" t="s">
        <v>115</v>
      </c>
      <c r="C40" s="115" t="s">
        <v>116</v>
      </c>
      <c r="D40" s="115" t="s">
        <v>117</v>
      </c>
      <c r="E40" s="116" t="s">
        <v>118</v>
      </c>
      <c r="F40" s="117" t="s">
        <v>119</v>
      </c>
      <c r="G40" s="117" t="s">
        <v>120</v>
      </c>
      <c r="H40" s="97"/>
    </row>
    <row r="41" spans="2:9" ht="19.149999999999999" customHeight="1" thickBot="1">
      <c r="B41" s="111"/>
      <c r="C41" s="111"/>
      <c r="D41" s="111"/>
      <c r="E41" s="112"/>
      <c r="F41" s="112"/>
      <c r="G41" s="112"/>
      <c r="H41" s="110"/>
    </row>
    <row r="42" spans="2:9">
      <c r="B42" s="97"/>
      <c r="C42" s="97"/>
      <c r="D42" s="97"/>
      <c r="E42" s="97"/>
      <c r="F42" s="97"/>
      <c r="G42" s="97"/>
      <c r="H42" s="97"/>
    </row>
    <row r="43" spans="2:9" ht="13">
      <c r="B43" s="97" t="s">
        <v>136</v>
      </c>
      <c r="C43" s="97"/>
      <c r="D43" s="97"/>
      <c r="E43" s="97"/>
      <c r="F43" s="97"/>
      <c r="G43" s="97"/>
      <c r="H43" s="97"/>
    </row>
    <row r="44" spans="2:9" ht="13.5" thickBot="1">
      <c r="B44" s="99" t="s">
        <v>122</v>
      </c>
      <c r="C44" s="99" t="s">
        <v>123</v>
      </c>
      <c r="D44" s="99" t="s">
        <v>124</v>
      </c>
      <c r="E44" s="99" t="s">
        <v>125</v>
      </c>
      <c r="F44" s="99" t="s">
        <v>126</v>
      </c>
      <c r="G44" s="100" t="s">
        <v>127</v>
      </c>
      <c r="H44" s="97"/>
    </row>
    <row r="45" spans="2:9" ht="13" thickBot="1">
      <c r="B45" s="115" t="s">
        <v>115</v>
      </c>
      <c r="C45" s="115" t="s">
        <v>116</v>
      </c>
      <c r="D45" s="115" t="s">
        <v>117</v>
      </c>
      <c r="E45" s="116" t="s">
        <v>118</v>
      </c>
      <c r="F45" s="117" t="s">
        <v>119</v>
      </c>
      <c r="G45" s="117" t="s">
        <v>120</v>
      </c>
      <c r="H45" s="97"/>
    </row>
    <row r="46" spans="2:9" ht="20.5" customHeight="1" thickBot="1">
      <c r="B46" s="111"/>
      <c r="C46" s="111"/>
      <c r="D46" s="111"/>
      <c r="E46" s="112"/>
      <c r="F46" s="112"/>
      <c r="G46" s="112"/>
      <c r="H46" s="110"/>
    </row>
    <row r="47" spans="2:9">
      <c r="B47" s="97"/>
      <c r="C47" s="97"/>
      <c r="D47" s="97"/>
      <c r="E47" s="97"/>
      <c r="F47" s="97"/>
      <c r="G47" s="97"/>
      <c r="H47" s="97"/>
    </row>
    <row r="48" spans="2:9" ht="13">
      <c r="B48" s="97" t="s">
        <v>137</v>
      </c>
      <c r="C48" s="97"/>
      <c r="D48" s="97"/>
      <c r="E48" s="97"/>
      <c r="F48" s="97"/>
      <c r="G48" s="97"/>
      <c r="H48" s="97"/>
    </row>
    <row r="49" spans="2:9" ht="13.5" thickBot="1">
      <c r="B49" s="99" t="s">
        <v>122</v>
      </c>
      <c r="C49" s="99" t="s">
        <v>123</v>
      </c>
      <c r="D49" s="99" t="s">
        <v>124</v>
      </c>
      <c r="E49" s="99" t="s">
        <v>125</v>
      </c>
      <c r="F49" s="99" t="s">
        <v>126</v>
      </c>
      <c r="G49" s="100" t="s">
        <v>127</v>
      </c>
      <c r="H49" s="97"/>
    </row>
    <row r="50" spans="2:9" ht="13" thickBot="1">
      <c r="B50" s="115" t="s">
        <v>115</v>
      </c>
      <c r="C50" s="115" t="s">
        <v>116</v>
      </c>
      <c r="D50" s="115" t="s">
        <v>117</v>
      </c>
      <c r="E50" s="116" t="s">
        <v>118</v>
      </c>
      <c r="F50" s="117" t="s">
        <v>119</v>
      </c>
      <c r="G50" s="117" t="s">
        <v>120</v>
      </c>
      <c r="H50" s="97"/>
    </row>
    <row r="51" spans="2:9" ht="20.5" customHeight="1" thickBot="1">
      <c r="B51" s="111"/>
      <c r="C51" s="111"/>
      <c r="D51" s="111"/>
      <c r="E51" s="112"/>
      <c r="F51" s="112"/>
      <c r="G51" s="112"/>
      <c r="H51" s="110"/>
    </row>
    <row r="52" spans="2:9">
      <c r="B52" s="97"/>
      <c r="C52" s="97"/>
      <c r="D52" s="97"/>
      <c r="E52" s="97"/>
      <c r="F52" s="97"/>
      <c r="G52" s="97"/>
      <c r="H52" s="97"/>
    </row>
    <row r="53" spans="2:9" ht="13">
      <c r="B53" s="122" t="s">
        <v>138</v>
      </c>
      <c r="C53" s="97"/>
      <c r="D53" s="97"/>
      <c r="E53" s="97"/>
      <c r="F53" s="97"/>
      <c r="G53" s="97"/>
      <c r="H53" s="97"/>
      <c r="I53" s="97"/>
    </row>
    <row r="54" spans="2:9" ht="13.5" thickBot="1">
      <c r="B54" s="99" t="s">
        <v>122</v>
      </c>
      <c r="C54" s="99" t="s">
        <v>123</v>
      </c>
      <c r="D54" s="99" t="s">
        <v>124</v>
      </c>
      <c r="E54" s="99" t="s">
        <v>125</v>
      </c>
      <c r="F54" s="99" t="s">
        <v>126</v>
      </c>
      <c r="G54" s="100" t="s">
        <v>127</v>
      </c>
      <c r="H54" s="123" t="s">
        <v>139</v>
      </c>
      <c r="I54" s="97"/>
    </row>
    <row r="55" spans="2:9" ht="13" thickBot="1">
      <c r="B55" s="115" t="s">
        <v>115</v>
      </c>
      <c r="C55" s="115" t="s">
        <v>116</v>
      </c>
      <c r="D55" s="115" t="s">
        <v>117</v>
      </c>
      <c r="E55" s="116" t="s">
        <v>118</v>
      </c>
      <c r="F55" s="117" t="s">
        <v>119</v>
      </c>
      <c r="G55" s="117" t="s">
        <v>120</v>
      </c>
      <c r="H55" s="114"/>
    </row>
    <row r="56" spans="2:9" ht="21" customHeight="1" thickBot="1">
      <c r="B56" s="124"/>
      <c r="C56" s="124"/>
      <c r="D56" s="124"/>
      <c r="E56" s="124"/>
      <c r="F56" s="124"/>
      <c r="G56" s="124"/>
      <c r="H56" s="114"/>
    </row>
    <row r="57" spans="2:9">
      <c r="B57" s="125"/>
      <c r="C57" s="125"/>
      <c r="D57" s="125"/>
      <c r="E57" s="125"/>
      <c r="F57" s="125"/>
      <c r="G57" s="125"/>
    </row>
  </sheetData>
  <sheetProtection selectLockedCells="1"/>
  <mergeCells count="4">
    <mergeCell ref="B1:I1"/>
    <mergeCell ref="B6:I6"/>
    <mergeCell ref="B11:I11"/>
    <mergeCell ref="B37:I38"/>
  </mergeCells>
  <phoneticPr fontId="5" type="noConversion"/>
  <conditionalFormatting sqref="K3:K13">
    <cfRule type="cellIs" dxfId="4" priority="2" operator="greaterThanOrEqual">
      <formula>6</formula>
    </cfRule>
    <cfRule type="cellIs" dxfId="3" priority="3" operator="lessThanOrEqual">
      <formula>3</formula>
    </cfRule>
    <cfRule type="iconSet" priority="4">
      <iconSet iconSet="5Rating">
        <cfvo type="percent" val="0"/>
        <cfvo type="num" val="3"/>
        <cfvo type="num" val="4"/>
        <cfvo type="num" val="5"/>
        <cfvo type="num" val="6"/>
      </iconSet>
    </cfRule>
    <cfRule type="dataBar" priority="5">
      <dataBar>
        <cfvo type="min"/>
        <cfvo type="max"/>
        <color rgb="FF008AEF"/>
      </dataBar>
    </cfRule>
  </conditionalFormatting>
  <conditionalFormatting sqref="K15">
    <cfRule type="cellIs" dxfId="2" priority="1" operator="lessThan">
      <formula>70</formula>
    </cfRule>
  </conditionalFormatting>
  <printOptions horizontalCentered="1"/>
  <pageMargins left="0.37" right="0.16" top="0.17" bottom="0.17" header="0.23622047244094491" footer="0"/>
  <pageSetup paperSize="9" fitToHeight="2" orientation="portrait" r:id="rId1"/>
  <headerFooter alignWithMargins="0">
    <oddFooter>&amp;CPage &amp;P</oddFooter>
  </headerFooter>
  <rowBreaks count="3" manualBreakCount="3">
    <brk id="31" max="16383" man="1"/>
    <brk id="36" max="8" man="1"/>
    <brk id="54" max="8" man="1"/>
  </rowBreaks>
  <colBreaks count="1" manualBreakCount="1">
    <brk id="7" max="10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Option Button 1">
              <controlPr defaultSize="0" autoFill="0" autoLine="0" autoPict="0">
                <anchor moveWithCells="1">
                  <from>
                    <xdr:col>6</xdr:col>
                    <xdr:colOff>165100</xdr:colOff>
                    <xdr:row>3</xdr:row>
                    <xdr:rowOff>31750</xdr:rowOff>
                  </from>
                  <to>
                    <xdr:col>6</xdr:col>
                    <xdr:colOff>469900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Option Button 2">
              <controlPr defaultSize="0" autoFill="0" autoLine="0" autoPict="0">
                <anchor moveWithCells="1">
                  <from>
                    <xdr:col>5</xdr:col>
                    <xdr:colOff>336550</xdr:colOff>
                    <xdr:row>3</xdr:row>
                    <xdr:rowOff>31750</xdr:rowOff>
                  </from>
                  <to>
                    <xdr:col>5</xdr:col>
                    <xdr:colOff>641350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Group Box 3">
              <controlPr defaultSize="0" autoFill="0" autoPict="0">
                <anchor moveWithCells="1">
                  <from>
                    <xdr:col>1</xdr:col>
                    <xdr:colOff>0</xdr:colOff>
                    <xdr:row>3</xdr:row>
                    <xdr:rowOff>12700</xdr:rowOff>
                  </from>
                  <to>
                    <xdr:col>7</xdr:col>
                    <xdr:colOff>133350</xdr:colOff>
                    <xdr:row>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Option Button 4">
              <controlPr defaultSize="0" autoFill="0" autoLine="0" autoPict="0">
                <anchor moveWithCells="1">
                  <from>
                    <xdr:col>4</xdr:col>
                    <xdr:colOff>222250</xdr:colOff>
                    <xdr:row>3</xdr:row>
                    <xdr:rowOff>19050</xdr:rowOff>
                  </from>
                  <to>
                    <xdr:col>4</xdr:col>
                    <xdr:colOff>527050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Option Button 5">
              <controlPr defaultSize="0" autoFill="0" autoLine="0" autoPict="0">
                <anchor moveWithCells="1">
                  <from>
                    <xdr:col>3</xdr:col>
                    <xdr:colOff>222250</xdr:colOff>
                    <xdr:row>3</xdr:row>
                    <xdr:rowOff>19050</xdr:rowOff>
                  </from>
                  <to>
                    <xdr:col>3</xdr:col>
                    <xdr:colOff>527050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Option Button 6">
              <controlPr defaultSize="0" autoFill="0" autoLine="0" autoPict="0">
                <anchor moveWithCells="1">
                  <from>
                    <xdr:col>2</xdr:col>
                    <xdr:colOff>165100</xdr:colOff>
                    <xdr:row>3</xdr:row>
                    <xdr:rowOff>31750</xdr:rowOff>
                  </from>
                  <to>
                    <xdr:col>2</xdr:col>
                    <xdr:colOff>469900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Group Box 7">
              <controlPr defaultSize="0" autoFill="0" autoPict="0">
                <anchor moveWithCells="1">
                  <from>
                    <xdr:col>1</xdr:col>
                    <xdr:colOff>0</xdr:colOff>
                    <xdr:row>8</xdr:row>
                    <xdr:rowOff>12700</xdr:rowOff>
                  </from>
                  <to>
                    <xdr:col>7</xdr:col>
                    <xdr:colOff>146050</xdr:colOff>
                    <xdr:row>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Option Button 8">
              <controlPr defaultSize="0" autoFill="0" autoLine="0" autoPict="0">
                <anchor moveWithCells="1">
                  <from>
                    <xdr:col>6</xdr:col>
                    <xdr:colOff>165100</xdr:colOff>
                    <xdr:row>8</xdr:row>
                    <xdr:rowOff>31750</xdr:rowOff>
                  </from>
                  <to>
                    <xdr:col>6</xdr:col>
                    <xdr:colOff>469900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Option Button 9">
              <controlPr defaultSize="0" autoFill="0" autoLine="0" autoPict="0">
                <anchor moveWithCells="1">
                  <from>
                    <xdr:col>5</xdr:col>
                    <xdr:colOff>323850</xdr:colOff>
                    <xdr:row>8</xdr:row>
                    <xdr:rowOff>19050</xdr:rowOff>
                  </from>
                  <to>
                    <xdr:col>5</xdr:col>
                    <xdr:colOff>628650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Option Button 10">
              <controlPr defaultSize="0" autoFill="0" autoLine="0" autoPict="0">
                <anchor moveWithCells="1">
                  <from>
                    <xdr:col>4</xdr:col>
                    <xdr:colOff>190500</xdr:colOff>
                    <xdr:row>8</xdr:row>
                    <xdr:rowOff>19050</xdr:rowOff>
                  </from>
                  <to>
                    <xdr:col>4</xdr:col>
                    <xdr:colOff>495300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Option Button 11">
              <controlPr defaultSize="0" autoFill="0" autoLine="0" autoPict="0">
                <anchor moveWithCells="1">
                  <from>
                    <xdr:col>1</xdr:col>
                    <xdr:colOff>165100</xdr:colOff>
                    <xdr:row>3</xdr:row>
                    <xdr:rowOff>31750</xdr:rowOff>
                  </from>
                  <to>
                    <xdr:col>1</xdr:col>
                    <xdr:colOff>469900</xdr:colOff>
                    <xdr:row>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Group Box 12">
              <controlPr defaultSize="0" autoFill="0" autoPict="0">
                <anchor moveWithCells="1">
                  <from>
                    <xdr:col>0</xdr:col>
                    <xdr:colOff>69850</xdr:colOff>
                    <xdr:row>13</xdr:row>
                    <xdr:rowOff>19050</xdr:rowOff>
                  </from>
                  <to>
                    <xdr:col>7</xdr:col>
                    <xdr:colOff>114300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Option Button 13">
              <controlPr defaultSize="0" autoFill="0" autoLine="0" autoPict="0">
                <anchor moveWithCells="1">
                  <from>
                    <xdr:col>6</xdr:col>
                    <xdr:colOff>190500</xdr:colOff>
                    <xdr:row>13</xdr:row>
                    <xdr:rowOff>38100</xdr:rowOff>
                  </from>
                  <to>
                    <xdr:col>6</xdr:col>
                    <xdr:colOff>495300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Option Button 14">
              <controlPr defaultSize="0" autoFill="0" autoLine="0" autoPict="0">
                <anchor moveWithCells="1">
                  <from>
                    <xdr:col>5</xdr:col>
                    <xdr:colOff>279400</xdr:colOff>
                    <xdr:row>13</xdr:row>
                    <xdr:rowOff>50800</xdr:rowOff>
                  </from>
                  <to>
                    <xdr:col>5</xdr:col>
                    <xdr:colOff>584200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Option Button 15">
              <controlPr defaultSize="0" autoFill="0" autoLine="0" autoPict="0">
                <anchor moveWithCells="1">
                  <from>
                    <xdr:col>4</xdr:col>
                    <xdr:colOff>152400</xdr:colOff>
                    <xdr:row>13</xdr:row>
                    <xdr:rowOff>50800</xdr:rowOff>
                  </from>
                  <to>
                    <xdr:col>4</xdr:col>
                    <xdr:colOff>457200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Option Button 16">
              <controlPr defaultSize="0" autoFill="0" autoLine="0" autoPict="0">
                <anchor moveWithCells="1">
                  <from>
                    <xdr:col>3</xdr:col>
                    <xdr:colOff>203200</xdr:colOff>
                    <xdr:row>13</xdr:row>
                    <xdr:rowOff>31750</xdr:rowOff>
                  </from>
                  <to>
                    <xdr:col>3</xdr:col>
                    <xdr:colOff>508000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Option Button 17">
              <controlPr defaultSize="0" autoFill="0" autoLine="0" autoPict="0">
                <anchor moveWithCells="1">
                  <from>
                    <xdr:col>3</xdr:col>
                    <xdr:colOff>190500</xdr:colOff>
                    <xdr:row>8</xdr:row>
                    <xdr:rowOff>19050</xdr:rowOff>
                  </from>
                  <to>
                    <xdr:col>3</xdr:col>
                    <xdr:colOff>495300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Option Button 18">
              <controlPr defaultSize="0" autoFill="0" autoLine="0" autoPict="0">
                <anchor moveWithCells="1">
                  <from>
                    <xdr:col>2</xdr:col>
                    <xdr:colOff>190500</xdr:colOff>
                    <xdr:row>8</xdr:row>
                    <xdr:rowOff>19050</xdr:rowOff>
                  </from>
                  <to>
                    <xdr:col>2</xdr:col>
                    <xdr:colOff>495300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Option Button 19">
              <controlPr defaultSize="0" autoFill="0" autoLine="0" autoPict="0">
                <anchor moveWithCells="1">
                  <from>
                    <xdr:col>1</xdr:col>
                    <xdr:colOff>190500</xdr:colOff>
                    <xdr:row>8</xdr:row>
                    <xdr:rowOff>19050</xdr:rowOff>
                  </from>
                  <to>
                    <xdr:col>1</xdr:col>
                    <xdr:colOff>495300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Option Button 20">
              <controlPr defaultSize="0" autoFill="0" autoLine="0" autoPict="0">
                <anchor moveWithCells="1">
                  <from>
                    <xdr:col>2</xdr:col>
                    <xdr:colOff>203200</xdr:colOff>
                    <xdr:row>13</xdr:row>
                    <xdr:rowOff>31750</xdr:rowOff>
                  </from>
                  <to>
                    <xdr:col>2</xdr:col>
                    <xdr:colOff>508000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Option Button 21">
              <controlPr defaultSize="0" autoFill="0" autoLine="0" autoPict="0">
                <anchor moveWithCells="1">
                  <from>
                    <xdr:col>1</xdr:col>
                    <xdr:colOff>203200</xdr:colOff>
                    <xdr:row>13</xdr:row>
                    <xdr:rowOff>31750</xdr:rowOff>
                  </from>
                  <to>
                    <xdr:col>1</xdr:col>
                    <xdr:colOff>508000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Group Box 22">
              <controlPr defaultSize="0" autoFill="0" autoPict="0">
                <anchor moveWithCells="1">
                  <from>
                    <xdr:col>0</xdr:col>
                    <xdr:colOff>69850</xdr:colOff>
                    <xdr:row>18</xdr:row>
                    <xdr:rowOff>12700</xdr:rowOff>
                  </from>
                  <to>
                    <xdr:col>7</xdr:col>
                    <xdr:colOff>133350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Group Box 23">
              <controlPr defaultSize="0" autoFill="0" autoPict="0">
                <anchor moveWithCells="1">
                  <from>
                    <xdr:col>0</xdr:col>
                    <xdr:colOff>69850</xdr:colOff>
                    <xdr:row>23</xdr:row>
                    <xdr:rowOff>19050</xdr:rowOff>
                  </from>
                  <to>
                    <xdr:col>7</xdr:col>
                    <xdr:colOff>133350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Group Box 24">
              <controlPr defaultSize="0" autoFill="0" autoPict="0">
                <anchor moveWithCells="1">
                  <from>
                    <xdr:col>0</xdr:col>
                    <xdr:colOff>69850</xdr:colOff>
                    <xdr:row>28</xdr:row>
                    <xdr:rowOff>19050</xdr:rowOff>
                  </from>
                  <to>
                    <xdr:col>7</xdr:col>
                    <xdr:colOff>133350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Group Box 25">
              <controlPr defaultSize="0" autoFill="0" autoPict="0">
                <anchor moveWithCells="1">
                  <from>
                    <xdr:col>0</xdr:col>
                    <xdr:colOff>69850</xdr:colOff>
                    <xdr:row>34</xdr:row>
                    <xdr:rowOff>19050</xdr:rowOff>
                  </from>
                  <to>
                    <xdr:col>7</xdr:col>
                    <xdr:colOff>127000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Group Box 26">
              <controlPr defaultSize="0" autoFill="0" autoPict="0">
                <anchor moveWithCells="1">
                  <from>
                    <xdr:col>0</xdr:col>
                    <xdr:colOff>69850</xdr:colOff>
                    <xdr:row>40</xdr:row>
                    <xdr:rowOff>19050</xdr:rowOff>
                  </from>
                  <to>
                    <xdr:col>7</xdr:col>
                    <xdr:colOff>76200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Group Box 27">
              <controlPr defaultSize="0" autoFill="0" autoPict="0">
                <anchor moveWithCells="1">
                  <from>
                    <xdr:col>0</xdr:col>
                    <xdr:colOff>69850</xdr:colOff>
                    <xdr:row>45</xdr:row>
                    <xdr:rowOff>19050</xdr:rowOff>
                  </from>
                  <to>
                    <xdr:col>7</xdr:col>
                    <xdr:colOff>76200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Group Box 28">
              <controlPr defaultSize="0" autoFill="0" autoPict="0">
                <anchor moveWithCells="1">
                  <from>
                    <xdr:col>0</xdr:col>
                    <xdr:colOff>69850</xdr:colOff>
                    <xdr:row>50</xdr:row>
                    <xdr:rowOff>19050</xdr:rowOff>
                  </from>
                  <to>
                    <xdr:col>7</xdr:col>
                    <xdr:colOff>76200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Group Box 29">
              <controlPr defaultSize="0" autoFill="0" autoPict="0">
                <anchor moveWithCells="1">
                  <from>
                    <xdr:col>0</xdr:col>
                    <xdr:colOff>69850</xdr:colOff>
                    <xdr:row>55</xdr:row>
                    <xdr:rowOff>19050</xdr:rowOff>
                  </from>
                  <to>
                    <xdr:col>7</xdr:col>
                    <xdr:colOff>76200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Option Button 30">
              <controlPr defaultSize="0" autoFill="0" autoLine="0" autoPict="0">
                <anchor moveWithCells="1">
                  <from>
                    <xdr:col>6</xdr:col>
                    <xdr:colOff>190500</xdr:colOff>
                    <xdr:row>18</xdr:row>
                    <xdr:rowOff>38100</xdr:rowOff>
                  </from>
                  <to>
                    <xdr:col>6</xdr:col>
                    <xdr:colOff>495300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Option Button 31">
              <controlPr defaultSize="0" autoFill="0" autoLine="0" autoPict="0">
                <anchor moveWithCells="1">
                  <from>
                    <xdr:col>5</xdr:col>
                    <xdr:colOff>228600</xdr:colOff>
                    <xdr:row>18</xdr:row>
                    <xdr:rowOff>38100</xdr:rowOff>
                  </from>
                  <to>
                    <xdr:col>5</xdr:col>
                    <xdr:colOff>533400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Option Button 32">
              <controlPr defaultSize="0" autoFill="0" autoLine="0" autoPict="0">
                <anchor moveWithCells="1">
                  <from>
                    <xdr:col>4</xdr:col>
                    <xdr:colOff>190500</xdr:colOff>
                    <xdr:row>18</xdr:row>
                    <xdr:rowOff>38100</xdr:rowOff>
                  </from>
                  <to>
                    <xdr:col>4</xdr:col>
                    <xdr:colOff>495300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6" name="Option Button 33">
              <controlPr defaultSize="0" autoFill="0" autoLine="0" autoPict="0">
                <anchor moveWithCells="1">
                  <from>
                    <xdr:col>3</xdr:col>
                    <xdr:colOff>190500</xdr:colOff>
                    <xdr:row>18</xdr:row>
                    <xdr:rowOff>31750</xdr:rowOff>
                  </from>
                  <to>
                    <xdr:col>3</xdr:col>
                    <xdr:colOff>495300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7" name="Option Button 34">
              <controlPr defaultSize="0" autoFill="0" autoLine="0" autoPict="0">
                <anchor moveWithCells="1">
                  <from>
                    <xdr:col>2</xdr:col>
                    <xdr:colOff>190500</xdr:colOff>
                    <xdr:row>18</xdr:row>
                    <xdr:rowOff>38100</xdr:rowOff>
                  </from>
                  <to>
                    <xdr:col>2</xdr:col>
                    <xdr:colOff>495300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8" name="Option Button 35">
              <controlPr defaultSize="0" autoFill="0" autoLine="0" autoPict="0">
                <anchor moveWithCells="1">
                  <from>
                    <xdr:col>1</xdr:col>
                    <xdr:colOff>190500</xdr:colOff>
                    <xdr:row>18</xdr:row>
                    <xdr:rowOff>38100</xdr:rowOff>
                  </from>
                  <to>
                    <xdr:col>1</xdr:col>
                    <xdr:colOff>495300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9" name="Option Button 36">
              <controlPr defaultSize="0" autoFill="0" autoLine="0" autoPict="0">
                <anchor moveWithCells="1">
                  <from>
                    <xdr:col>6</xdr:col>
                    <xdr:colOff>190500</xdr:colOff>
                    <xdr:row>23</xdr:row>
                    <xdr:rowOff>38100</xdr:rowOff>
                  </from>
                  <to>
                    <xdr:col>6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40" name="Option Button 37">
              <controlPr defaultSize="0" autoFill="0" autoLine="0" autoPict="0">
                <anchor moveWithCells="1">
                  <from>
                    <xdr:col>5</xdr:col>
                    <xdr:colOff>190500</xdr:colOff>
                    <xdr:row>23</xdr:row>
                    <xdr:rowOff>38100</xdr:rowOff>
                  </from>
                  <to>
                    <xdr:col>5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41" name="Option Button 38">
              <controlPr defaultSize="0" autoFill="0" autoLine="0" autoPict="0">
                <anchor moveWithCells="1">
                  <from>
                    <xdr:col>4</xdr:col>
                    <xdr:colOff>190500</xdr:colOff>
                    <xdr:row>23</xdr:row>
                    <xdr:rowOff>38100</xdr:rowOff>
                  </from>
                  <to>
                    <xdr:col>4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2" name="Option Button 39">
              <controlPr defaultSize="0" autoFill="0" autoLine="0" autoPict="0">
                <anchor moveWithCells="1">
                  <from>
                    <xdr:col>3</xdr:col>
                    <xdr:colOff>190500</xdr:colOff>
                    <xdr:row>23</xdr:row>
                    <xdr:rowOff>38100</xdr:rowOff>
                  </from>
                  <to>
                    <xdr:col>3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3" name="Option Button 40">
              <controlPr defaultSize="0" autoFill="0" autoLine="0" autoPict="0">
                <anchor moveWithCells="1">
                  <from>
                    <xdr:col>2</xdr:col>
                    <xdr:colOff>190500</xdr:colOff>
                    <xdr:row>23</xdr:row>
                    <xdr:rowOff>38100</xdr:rowOff>
                  </from>
                  <to>
                    <xdr:col>2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4" name="Option Button 41">
              <controlPr defaultSize="0" autoFill="0" autoLine="0" autoPict="0">
                <anchor moveWithCells="1">
                  <from>
                    <xdr:col>1</xdr:col>
                    <xdr:colOff>190500</xdr:colOff>
                    <xdr:row>23</xdr:row>
                    <xdr:rowOff>38100</xdr:rowOff>
                  </from>
                  <to>
                    <xdr:col>1</xdr:col>
                    <xdr:colOff>495300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5" name="Option Button 42">
              <controlPr defaultSize="0" autoFill="0" autoLine="0" autoPict="0">
                <anchor moveWithCells="1">
                  <from>
                    <xdr:col>6</xdr:col>
                    <xdr:colOff>190500</xdr:colOff>
                    <xdr:row>28</xdr:row>
                    <xdr:rowOff>38100</xdr:rowOff>
                  </from>
                  <to>
                    <xdr:col>6</xdr:col>
                    <xdr:colOff>495300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6" name="Option Button 43">
              <controlPr defaultSize="0" autoFill="0" autoLine="0" autoPict="0">
                <anchor moveWithCells="1">
                  <from>
                    <xdr:col>5</xdr:col>
                    <xdr:colOff>209550</xdr:colOff>
                    <xdr:row>28</xdr:row>
                    <xdr:rowOff>38100</xdr:rowOff>
                  </from>
                  <to>
                    <xdr:col>5</xdr:col>
                    <xdr:colOff>514350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7" name="Option Button 44">
              <controlPr defaultSize="0" autoFill="0" autoLine="0" autoPict="0">
                <anchor moveWithCells="1">
                  <from>
                    <xdr:col>4</xdr:col>
                    <xdr:colOff>190500</xdr:colOff>
                    <xdr:row>28</xdr:row>
                    <xdr:rowOff>38100</xdr:rowOff>
                  </from>
                  <to>
                    <xdr:col>4</xdr:col>
                    <xdr:colOff>495300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8" name="Option Button 45">
              <controlPr defaultSize="0" autoFill="0" autoLine="0" autoPict="0">
                <anchor moveWithCells="1">
                  <from>
                    <xdr:col>3</xdr:col>
                    <xdr:colOff>190500</xdr:colOff>
                    <xdr:row>28</xdr:row>
                    <xdr:rowOff>38100</xdr:rowOff>
                  </from>
                  <to>
                    <xdr:col>3</xdr:col>
                    <xdr:colOff>495300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9" name="Option Button 46">
              <controlPr defaultSize="0" autoFill="0" autoLine="0" autoPict="0">
                <anchor moveWithCells="1">
                  <from>
                    <xdr:col>2</xdr:col>
                    <xdr:colOff>190500</xdr:colOff>
                    <xdr:row>28</xdr:row>
                    <xdr:rowOff>38100</xdr:rowOff>
                  </from>
                  <to>
                    <xdr:col>2</xdr:col>
                    <xdr:colOff>495300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50" name="Option Button 47">
              <controlPr defaultSize="0" autoFill="0" autoLine="0" autoPict="0">
                <anchor moveWithCells="1">
                  <from>
                    <xdr:col>1</xdr:col>
                    <xdr:colOff>190500</xdr:colOff>
                    <xdr:row>28</xdr:row>
                    <xdr:rowOff>38100</xdr:rowOff>
                  </from>
                  <to>
                    <xdr:col>1</xdr:col>
                    <xdr:colOff>495300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51" name="Option Button 48">
              <controlPr defaultSize="0" autoFill="0" autoLine="0" autoPict="0">
                <anchor moveWithCells="1">
                  <from>
                    <xdr:col>6</xdr:col>
                    <xdr:colOff>190500</xdr:colOff>
                    <xdr:row>34</xdr:row>
                    <xdr:rowOff>38100</xdr:rowOff>
                  </from>
                  <to>
                    <xdr:col>6</xdr:col>
                    <xdr:colOff>495300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52" name="Option Button 49">
              <controlPr defaultSize="0" autoFill="0" autoLine="0" autoPict="0">
                <anchor moveWithCells="1">
                  <from>
                    <xdr:col>5</xdr:col>
                    <xdr:colOff>190500</xdr:colOff>
                    <xdr:row>34</xdr:row>
                    <xdr:rowOff>38100</xdr:rowOff>
                  </from>
                  <to>
                    <xdr:col>5</xdr:col>
                    <xdr:colOff>495300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3" name="Option Button 50">
              <controlPr defaultSize="0" autoFill="0" autoLine="0" autoPict="0">
                <anchor moveWithCells="1">
                  <from>
                    <xdr:col>4</xdr:col>
                    <xdr:colOff>209550</xdr:colOff>
                    <xdr:row>34</xdr:row>
                    <xdr:rowOff>38100</xdr:rowOff>
                  </from>
                  <to>
                    <xdr:col>4</xdr:col>
                    <xdr:colOff>514350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4" name="Option Button 51">
              <controlPr defaultSize="0" autoFill="0" autoLine="0" autoPict="0">
                <anchor moveWithCells="1">
                  <from>
                    <xdr:col>3</xdr:col>
                    <xdr:colOff>190500</xdr:colOff>
                    <xdr:row>34</xdr:row>
                    <xdr:rowOff>38100</xdr:rowOff>
                  </from>
                  <to>
                    <xdr:col>3</xdr:col>
                    <xdr:colOff>495300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5" name="Option Button 52">
              <controlPr defaultSize="0" autoFill="0" autoLine="0" autoPict="0">
                <anchor moveWithCells="1">
                  <from>
                    <xdr:col>2</xdr:col>
                    <xdr:colOff>190500</xdr:colOff>
                    <xdr:row>34</xdr:row>
                    <xdr:rowOff>38100</xdr:rowOff>
                  </from>
                  <to>
                    <xdr:col>2</xdr:col>
                    <xdr:colOff>495300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6" name="Option Button 53">
              <controlPr defaultSize="0" autoFill="0" autoLine="0" autoPict="0">
                <anchor moveWithCells="1">
                  <from>
                    <xdr:col>1</xdr:col>
                    <xdr:colOff>190500</xdr:colOff>
                    <xdr:row>34</xdr:row>
                    <xdr:rowOff>38100</xdr:rowOff>
                  </from>
                  <to>
                    <xdr:col>1</xdr:col>
                    <xdr:colOff>495300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7" name="Option Button 54">
              <controlPr defaultSize="0" autoFill="0" autoLine="0" autoPict="0">
                <anchor moveWithCells="1">
                  <from>
                    <xdr:col>6</xdr:col>
                    <xdr:colOff>190500</xdr:colOff>
                    <xdr:row>40</xdr:row>
                    <xdr:rowOff>38100</xdr:rowOff>
                  </from>
                  <to>
                    <xdr:col>6</xdr:col>
                    <xdr:colOff>495300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8" name="Option Button 55">
              <controlPr defaultSize="0" autoFill="0" autoLine="0" autoPict="0">
                <anchor moveWithCells="1">
                  <from>
                    <xdr:col>5</xdr:col>
                    <xdr:colOff>190500</xdr:colOff>
                    <xdr:row>40</xdr:row>
                    <xdr:rowOff>38100</xdr:rowOff>
                  </from>
                  <to>
                    <xdr:col>5</xdr:col>
                    <xdr:colOff>495300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9" name="Option Button 56">
              <controlPr defaultSize="0" autoFill="0" autoLine="0" autoPict="0">
                <anchor moveWithCells="1">
                  <from>
                    <xdr:col>4</xdr:col>
                    <xdr:colOff>190500</xdr:colOff>
                    <xdr:row>40</xdr:row>
                    <xdr:rowOff>38100</xdr:rowOff>
                  </from>
                  <to>
                    <xdr:col>4</xdr:col>
                    <xdr:colOff>495300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60" name="Option Button 57">
              <controlPr defaultSize="0" autoFill="0" autoLine="0" autoPict="0">
                <anchor moveWithCells="1">
                  <from>
                    <xdr:col>3</xdr:col>
                    <xdr:colOff>190500</xdr:colOff>
                    <xdr:row>40</xdr:row>
                    <xdr:rowOff>38100</xdr:rowOff>
                  </from>
                  <to>
                    <xdr:col>3</xdr:col>
                    <xdr:colOff>495300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61" name="Option Button 58">
              <controlPr defaultSize="0" autoFill="0" autoLine="0" autoPict="0">
                <anchor moveWithCells="1">
                  <from>
                    <xdr:col>2</xdr:col>
                    <xdr:colOff>190500</xdr:colOff>
                    <xdr:row>40</xdr:row>
                    <xdr:rowOff>38100</xdr:rowOff>
                  </from>
                  <to>
                    <xdr:col>2</xdr:col>
                    <xdr:colOff>495300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62" name="Option Button 59">
              <controlPr defaultSize="0" autoFill="0" autoLine="0" autoPict="0">
                <anchor moveWithCells="1">
                  <from>
                    <xdr:col>1</xdr:col>
                    <xdr:colOff>190500</xdr:colOff>
                    <xdr:row>40</xdr:row>
                    <xdr:rowOff>38100</xdr:rowOff>
                  </from>
                  <to>
                    <xdr:col>1</xdr:col>
                    <xdr:colOff>495300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3" name="Option Button 60">
              <controlPr defaultSize="0" autoFill="0" autoLine="0" autoPict="0">
                <anchor moveWithCells="1">
                  <from>
                    <xdr:col>6</xdr:col>
                    <xdr:colOff>190500</xdr:colOff>
                    <xdr:row>45</xdr:row>
                    <xdr:rowOff>38100</xdr:rowOff>
                  </from>
                  <to>
                    <xdr:col>6</xdr:col>
                    <xdr:colOff>495300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4" name="Option Button 61">
              <controlPr defaultSize="0" autoFill="0" autoLine="0" autoPict="0">
                <anchor moveWithCells="1">
                  <from>
                    <xdr:col>5</xdr:col>
                    <xdr:colOff>190500</xdr:colOff>
                    <xdr:row>45</xdr:row>
                    <xdr:rowOff>38100</xdr:rowOff>
                  </from>
                  <to>
                    <xdr:col>5</xdr:col>
                    <xdr:colOff>495300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65" name="Option Button 62">
              <controlPr defaultSize="0" autoFill="0" autoLine="0" autoPict="0">
                <anchor moveWithCells="1">
                  <from>
                    <xdr:col>4</xdr:col>
                    <xdr:colOff>190500</xdr:colOff>
                    <xdr:row>45</xdr:row>
                    <xdr:rowOff>38100</xdr:rowOff>
                  </from>
                  <to>
                    <xdr:col>4</xdr:col>
                    <xdr:colOff>495300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6" name="Option Button 63">
              <controlPr defaultSize="0" autoFill="0" autoLine="0" autoPict="0">
                <anchor moveWithCells="1">
                  <from>
                    <xdr:col>3</xdr:col>
                    <xdr:colOff>190500</xdr:colOff>
                    <xdr:row>45</xdr:row>
                    <xdr:rowOff>38100</xdr:rowOff>
                  </from>
                  <to>
                    <xdr:col>3</xdr:col>
                    <xdr:colOff>495300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7" name="Option Button 64">
              <controlPr defaultSize="0" autoFill="0" autoLine="0" autoPict="0">
                <anchor moveWithCells="1">
                  <from>
                    <xdr:col>2</xdr:col>
                    <xdr:colOff>190500</xdr:colOff>
                    <xdr:row>45</xdr:row>
                    <xdr:rowOff>38100</xdr:rowOff>
                  </from>
                  <to>
                    <xdr:col>2</xdr:col>
                    <xdr:colOff>495300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8" name="Option Button 65">
              <controlPr defaultSize="0" autoFill="0" autoLine="0" autoPict="0">
                <anchor moveWithCells="1">
                  <from>
                    <xdr:col>1</xdr:col>
                    <xdr:colOff>190500</xdr:colOff>
                    <xdr:row>45</xdr:row>
                    <xdr:rowOff>38100</xdr:rowOff>
                  </from>
                  <to>
                    <xdr:col>1</xdr:col>
                    <xdr:colOff>495300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9" name="Option Button 66">
              <controlPr defaultSize="0" autoFill="0" autoLine="0" autoPict="0">
                <anchor moveWithCells="1">
                  <from>
                    <xdr:col>6</xdr:col>
                    <xdr:colOff>190500</xdr:colOff>
                    <xdr:row>50</xdr:row>
                    <xdr:rowOff>38100</xdr:rowOff>
                  </from>
                  <to>
                    <xdr:col>6</xdr:col>
                    <xdr:colOff>495300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70" name="Option Button 67">
              <controlPr defaultSize="0" autoFill="0" autoLine="0" autoPict="0">
                <anchor moveWithCells="1">
                  <from>
                    <xdr:col>5</xdr:col>
                    <xdr:colOff>190500</xdr:colOff>
                    <xdr:row>50</xdr:row>
                    <xdr:rowOff>38100</xdr:rowOff>
                  </from>
                  <to>
                    <xdr:col>5</xdr:col>
                    <xdr:colOff>495300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71" name="Option Button 68">
              <controlPr defaultSize="0" autoFill="0" autoLine="0" autoPict="0">
                <anchor moveWithCells="1">
                  <from>
                    <xdr:col>4</xdr:col>
                    <xdr:colOff>190500</xdr:colOff>
                    <xdr:row>50</xdr:row>
                    <xdr:rowOff>38100</xdr:rowOff>
                  </from>
                  <to>
                    <xdr:col>4</xdr:col>
                    <xdr:colOff>495300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72" name="Option Button 69">
              <controlPr defaultSize="0" autoFill="0" autoLine="0" autoPict="0">
                <anchor moveWithCells="1">
                  <from>
                    <xdr:col>3</xdr:col>
                    <xdr:colOff>190500</xdr:colOff>
                    <xdr:row>50</xdr:row>
                    <xdr:rowOff>38100</xdr:rowOff>
                  </from>
                  <to>
                    <xdr:col>3</xdr:col>
                    <xdr:colOff>495300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73" name="Option Button 70">
              <controlPr defaultSize="0" autoFill="0" autoLine="0" autoPict="0">
                <anchor moveWithCells="1">
                  <from>
                    <xdr:col>2</xdr:col>
                    <xdr:colOff>190500</xdr:colOff>
                    <xdr:row>50</xdr:row>
                    <xdr:rowOff>38100</xdr:rowOff>
                  </from>
                  <to>
                    <xdr:col>2</xdr:col>
                    <xdr:colOff>495300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4" name="Option Button 71">
              <controlPr defaultSize="0" autoFill="0" autoLine="0" autoPict="0">
                <anchor moveWithCells="1">
                  <from>
                    <xdr:col>1</xdr:col>
                    <xdr:colOff>190500</xdr:colOff>
                    <xdr:row>50</xdr:row>
                    <xdr:rowOff>38100</xdr:rowOff>
                  </from>
                  <to>
                    <xdr:col>1</xdr:col>
                    <xdr:colOff>495300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5" name="Option Button 72">
              <controlPr defaultSize="0" autoFill="0" autoLine="0" autoPict="0">
                <anchor moveWithCells="1">
                  <from>
                    <xdr:col>6</xdr:col>
                    <xdr:colOff>190500</xdr:colOff>
                    <xdr:row>55</xdr:row>
                    <xdr:rowOff>38100</xdr:rowOff>
                  </from>
                  <to>
                    <xdr:col>6</xdr:col>
                    <xdr:colOff>495300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6" name="Option Button 73">
              <controlPr defaultSize="0" autoFill="0" autoLine="0" autoPict="0">
                <anchor moveWithCells="1">
                  <from>
                    <xdr:col>5</xdr:col>
                    <xdr:colOff>190500</xdr:colOff>
                    <xdr:row>55</xdr:row>
                    <xdr:rowOff>38100</xdr:rowOff>
                  </from>
                  <to>
                    <xdr:col>5</xdr:col>
                    <xdr:colOff>495300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7" name="Option Button 74">
              <controlPr defaultSize="0" autoFill="0" autoLine="0" autoPict="0">
                <anchor moveWithCells="1">
                  <from>
                    <xdr:col>4</xdr:col>
                    <xdr:colOff>190500</xdr:colOff>
                    <xdr:row>55</xdr:row>
                    <xdr:rowOff>38100</xdr:rowOff>
                  </from>
                  <to>
                    <xdr:col>4</xdr:col>
                    <xdr:colOff>495300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8" name="Option Button 75">
              <controlPr defaultSize="0" autoFill="0" autoLine="0" autoPict="0">
                <anchor moveWithCells="1">
                  <from>
                    <xdr:col>3</xdr:col>
                    <xdr:colOff>190500</xdr:colOff>
                    <xdr:row>55</xdr:row>
                    <xdr:rowOff>38100</xdr:rowOff>
                  </from>
                  <to>
                    <xdr:col>3</xdr:col>
                    <xdr:colOff>495300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9" name="Option Button 76">
              <controlPr defaultSize="0" autoFill="0" autoLine="0" autoPict="0">
                <anchor moveWithCells="1">
                  <from>
                    <xdr:col>2</xdr:col>
                    <xdr:colOff>190500</xdr:colOff>
                    <xdr:row>55</xdr:row>
                    <xdr:rowOff>38100</xdr:rowOff>
                  </from>
                  <to>
                    <xdr:col>2</xdr:col>
                    <xdr:colOff>495300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9" r:id="rId80" name="Option Button 77">
              <controlPr defaultSize="0" autoFill="0" autoLine="0" autoPict="0">
                <anchor moveWithCells="1">
                  <from>
                    <xdr:col>1</xdr:col>
                    <xdr:colOff>190500</xdr:colOff>
                    <xdr:row>55</xdr:row>
                    <xdr:rowOff>38100</xdr:rowOff>
                  </from>
                  <to>
                    <xdr:col>1</xdr:col>
                    <xdr:colOff>495300</xdr:colOff>
                    <xdr:row>56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具名範圍</vt:lpstr>
      </vt:variant>
      <vt:variant>
        <vt:i4>2</vt:i4>
      </vt:variant>
    </vt:vector>
  </HeadingPairs>
  <TitlesOfParts>
    <vt:vector size="14" baseType="lpstr">
      <vt:lpstr>1.Large&amp;Small</vt:lpstr>
      <vt:lpstr>2.Match</vt:lpstr>
      <vt:lpstr>3.Match&amp;Inex</vt:lpstr>
      <vt:lpstr>4.Frequencty&amp;Mode</vt:lpstr>
      <vt:lpstr>5.Text&amp;Value</vt:lpstr>
      <vt:lpstr>6.轉換個別位數的大寫金額</vt:lpstr>
      <vt:lpstr>7.RAND</vt:lpstr>
      <vt:lpstr>8.OFFSET</vt:lpstr>
      <vt:lpstr>9.萬年曆</vt:lpstr>
      <vt:lpstr>10.SUBTOTAL</vt:lpstr>
      <vt:lpstr>11.PERCENTILE</vt:lpstr>
      <vt:lpstr>12.問卷</vt:lpstr>
      <vt:lpstr>'12.問卷'!Print_Area</vt:lpstr>
      <vt:lpstr>分數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</dc:creator>
  <cp:lastModifiedBy>蔡武權</cp:lastModifiedBy>
  <dcterms:created xsi:type="dcterms:W3CDTF">2011-12-28T06:22:54Z</dcterms:created>
  <dcterms:modified xsi:type="dcterms:W3CDTF">2020-08-18T02:53:36Z</dcterms:modified>
</cp:coreProperties>
</file>